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оферты'!$A$13:$GC$64</definedName>
    <definedName name="_xlnm.Print_Area" localSheetId="0">'Форма оферты'!$A$1:$AI$95</definedName>
  </definedNames>
  <calcPr calcId="125725"/>
</workbook>
</file>

<file path=xl/calcChain.xml><?xml version="1.0" encoding="utf-8"?>
<calcChain xmlns="http://schemas.openxmlformats.org/spreadsheetml/2006/main">
  <c r="AF54" i="2"/>
  <c r="AF55"/>
  <c r="AF56"/>
  <c r="AF57"/>
  <c r="AF58"/>
  <c r="AF59"/>
  <c r="AF60"/>
  <c r="AF61"/>
  <c r="AF62"/>
  <c r="AF63"/>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D64"/>
  <c r="AF15" l="1"/>
  <c r="AF64" s="1"/>
</calcChain>
</file>

<file path=xl/sharedStrings.xml><?xml version="1.0" encoding="utf-8"?>
<sst xmlns="http://schemas.openxmlformats.org/spreadsheetml/2006/main" count="726" uniqueCount="235">
  <si>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</si>
  <si>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</si>
  <si>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</si>
  <si>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</si>
  <si>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</si>
  <si>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</si>
  <si>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</si>
  <si>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</si>
  <si>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</si>
  <si>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</si>
  <si>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</si>
  <si>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</si>
  <si>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</si>
  <si>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</si>
  <si>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</si>
  <si>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</si>
  <si>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</si>
  <si>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</si>
  <si>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</si>
  <si>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</si>
  <si>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</si>
  <si>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</si>
  <si>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</si>
  <si>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</si>
  <si>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</si>
  <si>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</si>
  <si>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</si>
  <si>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</si>
  <si>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</si>
  <si>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</si>
  <si>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</si>
  <si>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</si>
  <si>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</si>
  <si>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</si>
  <si>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</si>
  <si>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</si>
  <si>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</si>
  <si>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</si>
  <si>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</si>
  <si>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</si>
  <si>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</si>
  <si>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</si>
  <si>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</si>
  <si>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</si>
  <si>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</si>
  <si>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</si>
  <si>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</si>
  <si>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</si>
  <si>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</si>
  <si>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</si>
  <si>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</si>
  <si>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</si>
  <si>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</si>
  <si>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</si>
  <si>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</si>
  <si>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</si>
  <si>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</si>
  <si>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</si>
  <si>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</si>
  <si>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</si>
  <si>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</si>
  <si>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</si>
  <si>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</si>
  <si>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</si>
  <si>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</si>
  <si>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</si>
  <si>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</si>
  <si>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</si>
  <si>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</si>
  <si>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</si>
  <si>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</si>
  <si>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</si>
  <si>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</si>
  <si>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</si>
  <si>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</si>
  <si>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</si>
  <si>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</si>
  <si>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</si>
  <si>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</si>
  <si>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</si>
  <si>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</si>
  <si>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</si>
  <si>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</si>
  <si>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</si>
  <si>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</si>
  <si>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</si>
  <si>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</si>
  <si>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</si>
  <si>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</si>
  <si>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</si>
  <si>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</si>
  <si>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</si>
  <si>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</si>
  <si>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</si>
  <si>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</si>
  <si>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</si>
  <si>
    <t>№ВК-234-17 от 29.11.2017</t>
  </si>
  <si>
    <t>ИТОГО по Лоту №1:</t>
  </si>
  <si>
    <t>ЛОТ 1</t>
  </si>
  <si>
    <t>Рулетка 3м</t>
  </si>
  <si>
    <t>ГОСТ 7502-98</t>
  </si>
  <si>
    <t>шт</t>
  </si>
  <si>
    <t>Резец токарный отрезной Т5К10 25*16</t>
  </si>
  <si>
    <t>ГОСТ 18884-73</t>
  </si>
  <si>
    <t>Резец токарный подрезной Т5К10 25*16 отог.</t>
  </si>
  <si>
    <t>ГОСТ 18880-73</t>
  </si>
  <si>
    <t>Круг абразивный отрезной 230×3×22</t>
  </si>
  <si>
    <t>ГОСТ 2424</t>
  </si>
  <si>
    <t>Шкурка шлифов. 14А №10</t>
  </si>
  <si>
    <t>ГОСТ 10054-82</t>
  </si>
  <si>
    <t>м2</t>
  </si>
  <si>
    <t>Круг отрезной по металлу 125*2,0*22</t>
  </si>
  <si>
    <t>ГОСТ 21963-82</t>
  </si>
  <si>
    <t>Круг отрезной по металлу 125*2,5*22</t>
  </si>
  <si>
    <t>Круг отрезной по металлу 230*2,5*22</t>
  </si>
  <si>
    <t>Круг отрезной по металлу 230*3,2*22</t>
  </si>
  <si>
    <t>Сверло к/х 22,0</t>
  </si>
  <si>
    <t>Гост 1093-77</t>
  </si>
  <si>
    <t>Сверло ц/х 1,0</t>
  </si>
  <si>
    <t>ГОСТ 10902-77</t>
  </si>
  <si>
    <t>Сверло ц/х 1,5</t>
  </si>
  <si>
    <t>Сверло ц/х 10,0</t>
  </si>
  <si>
    <t>Сверло ц/х 12</t>
  </si>
  <si>
    <t>Сверло ц/х 14</t>
  </si>
  <si>
    <t>Сверло ц/х 15,0</t>
  </si>
  <si>
    <t>Сверло ц/х 16,0</t>
  </si>
  <si>
    <t>Сверло ц/х 17,0</t>
  </si>
  <si>
    <t>Сверло ц/х 18</t>
  </si>
  <si>
    <t>Сверло ц/х 2</t>
  </si>
  <si>
    <t>Сверло ц/х 3,5</t>
  </si>
  <si>
    <t>Сверло ц/х 4</t>
  </si>
  <si>
    <t>Сверло ц/х 4,8</t>
  </si>
  <si>
    <t>Сверло ц/х 5</t>
  </si>
  <si>
    <t>Сверло ц/х 5,2</t>
  </si>
  <si>
    <t>Сверло ц/х 8</t>
  </si>
  <si>
    <t>Полотно ножововочное 1-стор. п/мет. 300*13 мм Х6ВФ</t>
  </si>
  <si>
    <t>ГОСТ 6645-86</t>
  </si>
  <si>
    <t>Круг отрезной 230*3*22</t>
  </si>
  <si>
    <t>ГОСТ 21963-87</t>
  </si>
  <si>
    <t>Сверло по металлу спиральное с к/х д-3 мм</t>
  </si>
  <si>
    <t>ГОСТ 10903-77</t>
  </si>
  <si>
    <t>Сверло по металлу спиральное с к/х д-3,4 мм</t>
  </si>
  <si>
    <t>Сверло по металлу спиральное с ц/х д-2,2 мм</t>
  </si>
  <si>
    <t>Сверло по металлу спиральное с ц/х д-2,8 мм</t>
  </si>
  <si>
    <t>Сверло по металлу спиральное с ц/х д-3,4 мм</t>
  </si>
  <si>
    <t>Сверло по металлу спиральное с ц/х д-3,7 мм</t>
  </si>
  <si>
    <t>Сверло по металлу спиральное с ц/х д-3,8 мм</t>
  </si>
  <si>
    <t>Сверло по металлу спиральное с ц/х д-4,4 мм</t>
  </si>
  <si>
    <t>Бумага наждачная 115мм №100</t>
  </si>
  <si>
    <t>ГОСТ 6456-82, ГОСТ 12430-79</t>
  </si>
  <si>
    <t>м</t>
  </si>
  <si>
    <t>Патрон сверлильный 16-В 18 3-16 мм</t>
  </si>
  <si>
    <t>ГОСТ 8522-79</t>
  </si>
  <si>
    <t>Резец расточный для глухих отверстий Т5К10 25х25</t>
  </si>
  <si>
    <t>Резец расточный для сквозных отверстий Т5К10 25х25</t>
  </si>
  <si>
    <t>Резец проходной отогнутый Т5К10 25*16</t>
  </si>
  <si>
    <t>ГОСТ 18877-73</t>
  </si>
  <si>
    <t>Резец проходной отогнутый Т5К10 40*25</t>
  </si>
  <si>
    <t>ГОСТ 18877-74</t>
  </si>
  <si>
    <t>Резец проходной упорный отогнутый Т5К10 25*16</t>
  </si>
  <si>
    <t>ГОСТ 18877-75</t>
  </si>
  <si>
    <t>Круг заточной мелкозернистый ( D=200мм, H=32мм, T=20мм)</t>
  </si>
  <si>
    <t>ГОСТ 2424-83</t>
  </si>
  <si>
    <t>Резак пропановый Маяк-2-01 (1П. 2П.3П.4П)</t>
  </si>
  <si>
    <t>ГОСТ 12.2.008-75</t>
  </si>
  <si>
    <t>Полотно ножовочное для механической ножовки 500*40*2</t>
  </si>
  <si>
    <t>ТУ 26-02-5475-94</t>
  </si>
  <si>
    <t>Фонарь аккумуляторный шахтный СГД-5М.05</t>
  </si>
  <si>
    <t>ТУ 12-0165494.014-89</t>
  </si>
  <si>
    <t>Фонарики налобные аккумуляторные "третий глаз"</t>
  </si>
  <si>
    <t>ТУ 12.44616-94</t>
  </si>
  <si>
    <t>Пластиковая охраннная пломба "Скорпион+"</t>
  </si>
  <si>
    <t>ГОСТ 31282-2004</t>
  </si>
  <si>
    <t>ТБ000014</t>
  </si>
  <si>
    <t>26.51.33.190</t>
  </si>
  <si>
    <t>46.74.3</t>
  </si>
  <si>
    <t>ТВ000027</t>
  </si>
  <si>
    <t>25.73.40.272</t>
  </si>
  <si>
    <t>ТВ000031</t>
  </si>
  <si>
    <t>ТВ000040</t>
  </si>
  <si>
    <t>23.91.11.140</t>
  </si>
  <si>
    <t>ТВ000079</t>
  </si>
  <si>
    <t>23.91.11.190</t>
  </si>
  <si>
    <t>ТВ000090</t>
  </si>
  <si>
    <t>ТВ000091</t>
  </si>
  <si>
    <t>ТВ000095</t>
  </si>
  <si>
    <t>ТВ000096</t>
  </si>
  <si>
    <t>ТВ000247</t>
  </si>
  <si>
    <t>25.73.40.111</t>
  </si>
  <si>
    <t>ТВ000305</t>
  </si>
  <si>
    <t>ТВ000307</t>
  </si>
  <si>
    <t>ТВ000309</t>
  </si>
  <si>
    <t>ТВ000317</t>
  </si>
  <si>
    <t>ТВ000322</t>
  </si>
  <si>
    <t>ТВ000325</t>
  </si>
  <si>
    <t>ТВ000327</t>
  </si>
  <si>
    <t>ТВ000330</t>
  </si>
  <si>
    <t>ТВ000333</t>
  </si>
  <si>
    <t>ТВ000337</t>
  </si>
  <si>
    <t>ТВ000343</t>
  </si>
  <si>
    <t>ТВ000344</t>
  </si>
  <si>
    <t>ТВ000348</t>
  </si>
  <si>
    <t>ТВ000350</t>
  </si>
  <si>
    <t>ТВ000351</t>
  </si>
  <si>
    <t>ТВ000358</t>
  </si>
  <si>
    <t>ТВ000371</t>
  </si>
  <si>
    <t>25.73.40.260</t>
  </si>
  <si>
    <t>ТВ000520</t>
  </si>
  <si>
    <t>ТВ000572</t>
  </si>
  <si>
    <t>ТВ000573</t>
  </si>
  <si>
    <t>ТВ000585</t>
  </si>
  <si>
    <t>ТВ000586</t>
  </si>
  <si>
    <t>ТВ000588</t>
  </si>
  <si>
    <t>ТВ000590</t>
  </si>
  <si>
    <t>ТВ000591</t>
  </si>
  <si>
    <t>ТВ000592</t>
  </si>
  <si>
    <t>ТВ000632</t>
  </si>
  <si>
    <t>ТВ000687</t>
  </si>
  <si>
    <t>25.73.30.290</t>
  </si>
  <si>
    <t>ТВ000706</t>
  </si>
  <si>
    <t>ТВ000709</t>
  </si>
  <si>
    <t>ТВ000933</t>
  </si>
  <si>
    <t>ТВ000934</t>
  </si>
  <si>
    <t>ТВ000935</t>
  </si>
  <si>
    <t>ТВ001137</t>
  </si>
  <si>
    <t>ТГ000155</t>
  </si>
  <si>
    <t>28.29.70.110</t>
  </si>
  <si>
    <t>ТГ000223</t>
  </si>
  <si>
    <t>ТЖ000009</t>
  </si>
  <si>
    <t>27.40.21.120</t>
  </si>
  <si>
    <t>46.69.5</t>
  </si>
  <si>
    <t>ТЖ000043</t>
  </si>
  <si>
    <t>ТИ000005</t>
  </si>
  <si>
    <t>22.29.29.000</t>
  </si>
  <si>
    <t>46.49.49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</si>
</sst>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5">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106" fillId="0" borderId="1" xfId="0" applyNumberFormat="1" applyFont="1" applyFill="1" applyBorder="1" applyAlignment="1">
      <alignment horizontal="center" vertical="center"/>
    </xf>
    <xf numFmtId="173" fontId="0" fillId="0" borderId="1" xfId="0" applyNumberFormat="1" applyFont="1" applyFill="1" applyBorder="1" applyAlignment="1">
      <alignment horizontal="right"/>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Font="1" applyFill="1" applyBorder="1" applyAlignment="1">
      <alignment horizontal="center" vertical="center"/>
    </xf>
    <xf numFmtId="0" fontId="99" fillId="0" borderId="2" xfId="4" applyFont="1" applyFill="1" applyBorder="1" applyAlignment="1">
      <alignment horizontal="center" vertical="center"/>
    </xf>
    <xf numFmtId="0" fontId="99" fillId="0" borderId="3" xfId="4" applyFont="1" applyFill="1" applyBorder="1" applyAlignment="1">
      <alignment horizontal="center" vertical="center"/>
    </xf>
    <xf numFmtId="0" fontId="99" fillId="0" borderId="4" xfId="4" applyFont="1" applyFill="1" applyBorder="1" applyAlignment="1">
      <alignment horizontal="center" vertical="center"/>
    </xf>
    <xf numFmtId="0" fontId="0" fillId="60" borderId="1" xfId="0" applyNumberFormat="1" applyFont="1" applyFill="1" applyBorder="1" applyAlignment="1">
      <alignment horizontal="left" vertical="center" wrapText="1"/>
    </xf>
    <xf numFmtId="0" fontId="0" fillId="60" borderId="1" xfId="0" applyFill="1" applyBorder="1" applyAlignment="1">
      <alignment vertical="center"/>
    </xf>
    <xf numFmtId="0" fontId="0" fillId="60" borderId="1" xfId="0" applyFill="1" applyBorder="1" applyAlignment="1">
      <alignment horizontal="left" vertical="center" wrapText="1"/>
    </xf>
    <xf numFmtId="0" fontId="0" fillId="60" borderId="1" xfId="0" applyNumberFormat="1" applyFont="1" applyFill="1" applyBorder="1" applyAlignment="1">
      <alignment horizontal="center" vertical="center"/>
    </xf>
    <xf numFmtId="173" fontId="0"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96"/>
  <sheetViews>
    <sheetView tabSelected="1" view="pageBreakPreview" topLeftCell="A3" zoomScale="80" zoomScaleNormal="80" zoomScaleSheetLayoutView="80" workbookViewId="0">
      <selection activeCell="AF10" sqref="AF10"/>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7" width="6.42578125" style="8" customWidth="1"/>
    <col min="18"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58" t="s">
        <v>96</v>
      </c>
      <c r="AH4" s="59"/>
      <c r="AI4" s="59"/>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60" t="s">
        <v>85</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10"/>
      <c r="AE6" s="7"/>
      <c r="AF6" s="7"/>
      <c r="AG6" s="7"/>
      <c r="AH6" s="7"/>
      <c r="AI6" s="7"/>
    </row>
    <row r="7" spans="1:35" ht="18" customHeight="1">
      <c r="A7" s="60"/>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10"/>
      <c r="AE7" s="7"/>
      <c r="AF7" s="7"/>
      <c r="AG7" s="7"/>
      <c r="AH7" s="7"/>
      <c r="AI7" s="7"/>
    </row>
    <row r="8" spans="1:35" ht="18" customHeight="1">
      <c r="A8" s="60"/>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10"/>
      <c r="AE8" s="7"/>
      <c r="AF8" s="7"/>
      <c r="AG8" s="7"/>
      <c r="AH8" s="7"/>
      <c r="AI8" s="7"/>
    </row>
    <row r="9" spans="1:35" ht="18" customHeight="1">
      <c r="A9" s="60"/>
      <c r="B9" s="60"/>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10"/>
      <c r="AE9" s="7"/>
      <c r="AF9" s="7"/>
      <c r="AG9" s="7"/>
      <c r="AH9" s="7"/>
      <c r="AI9" s="7"/>
    </row>
    <row r="10" spans="1:35" ht="48" customHeight="1">
      <c r="A10" s="60"/>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10"/>
      <c r="AE10" s="7"/>
      <c r="AF10" s="7"/>
      <c r="AG10" s="7"/>
      <c r="AH10" s="7"/>
      <c r="AI10" s="7"/>
    </row>
    <row r="11" spans="1:35" s="11" customFormat="1" ht="25.5" customHeight="1">
      <c r="A11" s="64" t="s">
        <v>0</v>
      </c>
      <c r="B11" s="61" t="s">
        <v>2</v>
      </c>
      <c r="C11" s="62"/>
      <c r="D11" s="62"/>
      <c r="E11" s="62"/>
      <c r="F11" s="62"/>
      <c r="G11" s="72"/>
      <c r="H11" s="65" t="s">
        <v>3</v>
      </c>
      <c r="I11" s="65" t="s">
        <v>4</v>
      </c>
      <c r="J11" s="66" t="s">
        <v>59</v>
      </c>
      <c r="K11" s="67" t="s">
        <v>5</v>
      </c>
      <c r="L11" s="61" t="s">
        <v>86</v>
      </c>
      <c r="M11" s="62"/>
      <c r="N11" s="62"/>
      <c r="O11" s="62"/>
      <c r="P11" s="62"/>
      <c r="Q11" s="62"/>
      <c r="R11" s="62"/>
      <c r="S11" s="62"/>
      <c r="T11" s="62"/>
      <c r="U11" s="62"/>
      <c r="V11" s="62"/>
      <c r="W11" s="62"/>
      <c r="X11" s="62"/>
      <c r="Y11" s="62"/>
      <c r="Z11" s="62"/>
      <c r="AA11" s="62"/>
      <c r="AB11" s="62"/>
      <c r="AC11" s="62"/>
      <c r="AD11" s="68" t="s">
        <v>60</v>
      </c>
      <c r="AE11" s="68" t="s">
        <v>1</v>
      </c>
      <c r="AF11" s="68" t="s">
        <v>52</v>
      </c>
      <c r="AG11" s="70" t="s">
        <v>55</v>
      </c>
      <c r="AH11" s="70" t="s">
        <v>54</v>
      </c>
      <c r="AI11" s="63" t="s">
        <v>82</v>
      </c>
    </row>
    <row r="12" spans="1:35" s="11" customFormat="1" ht="104.25" customHeight="1">
      <c r="A12" s="64"/>
      <c r="B12" s="12" t="s">
        <v>6</v>
      </c>
      <c r="C12" s="12" t="s">
        <v>71</v>
      </c>
      <c r="D12" s="12" t="s">
        <v>63</v>
      </c>
      <c r="E12" s="13" t="s">
        <v>7</v>
      </c>
      <c r="F12" s="14" t="s">
        <v>41</v>
      </c>
      <c r="G12" s="13" t="s">
        <v>43</v>
      </c>
      <c r="H12" s="65"/>
      <c r="I12" s="65"/>
      <c r="J12" s="66"/>
      <c r="K12" s="67"/>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69"/>
      <c r="AE12" s="69"/>
      <c r="AF12" s="69"/>
      <c r="AG12" s="71"/>
      <c r="AH12" s="71"/>
      <c r="AI12" s="63"/>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s="42" customFormat="1" ht="20.25" customHeight="1">
      <c r="A14" s="1"/>
      <c r="B14" s="87" t="s">
        <v>98</v>
      </c>
      <c r="C14" s="88"/>
      <c r="D14" s="89"/>
      <c r="E14" s="1"/>
      <c r="F14" s="1"/>
      <c r="G14" s="1"/>
      <c r="H14" s="86"/>
      <c r="I14" s="86"/>
      <c r="J14" s="86"/>
      <c r="K14" s="1"/>
      <c r="L14" s="1"/>
      <c r="M14" s="1"/>
      <c r="N14" s="1"/>
      <c r="O14" s="1"/>
      <c r="P14" s="1"/>
      <c r="Q14" s="1"/>
      <c r="R14" s="1"/>
      <c r="S14" s="1"/>
      <c r="T14" s="1"/>
      <c r="U14" s="1"/>
      <c r="V14" s="1"/>
      <c r="W14" s="1"/>
      <c r="X14" s="1"/>
      <c r="Y14" s="1"/>
      <c r="Z14" s="1"/>
      <c r="AA14" s="1"/>
      <c r="AB14" s="1"/>
      <c r="AC14" s="1"/>
      <c r="AD14" s="1"/>
      <c r="AE14" s="1"/>
      <c r="AF14" s="1"/>
      <c r="AG14" s="1"/>
      <c r="AH14" s="1"/>
      <c r="AI14" s="1"/>
    </row>
    <row r="15" spans="1:35" ht="38.25">
      <c r="A15" s="1">
        <v>1</v>
      </c>
      <c r="B15" s="92" t="s">
        <v>173</v>
      </c>
      <c r="C15" s="92" t="s">
        <v>174</v>
      </c>
      <c r="D15" s="92" t="s">
        <v>175</v>
      </c>
      <c r="E15" s="90" t="s">
        <v>99</v>
      </c>
      <c r="F15" s="91" t="s">
        <v>100</v>
      </c>
      <c r="G15" s="93" t="s">
        <v>101</v>
      </c>
      <c r="H15" s="16" t="s">
        <v>73</v>
      </c>
      <c r="I15" s="16" t="s">
        <v>73</v>
      </c>
      <c r="J15" s="16" t="s">
        <v>80</v>
      </c>
      <c r="K15" s="56">
        <v>3</v>
      </c>
      <c r="L15" s="94">
        <v>3</v>
      </c>
      <c r="M15" s="94" t="s">
        <v>95</v>
      </c>
      <c r="N15" s="94" t="s">
        <v>95</v>
      </c>
      <c r="O15" s="94" t="s">
        <v>95</v>
      </c>
      <c r="P15" s="94" t="s">
        <v>95</v>
      </c>
      <c r="Q15" s="94" t="s">
        <v>95</v>
      </c>
      <c r="R15" s="57"/>
      <c r="S15" s="57"/>
      <c r="T15" s="57"/>
      <c r="U15" s="57"/>
      <c r="V15" s="57"/>
      <c r="W15" s="57"/>
      <c r="X15" s="1"/>
      <c r="Y15" s="1"/>
      <c r="Z15" s="1"/>
      <c r="AA15" s="1"/>
      <c r="AB15" s="1"/>
      <c r="AC15" s="1"/>
      <c r="AD15" s="52">
        <v>318</v>
      </c>
      <c r="AE15" s="2"/>
      <c r="AF15" s="6">
        <f t="shared" ref="AF15:AF63" si="0">AE15*K15</f>
        <v>0</v>
      </c>
      <c r="AG15" s="2"/>
      <c r="AH15" s="2"/>
      <c r="AI15" s="2"/>
    </row>
    <row r="16" spans="1:35" ht="38.25">
      <c r="A16" s="1">
        <v>2</v>
      </c>
      <c r="B16" s="92" t="s">
        <v>176</v>
      </c>
      <c r="C16" s="92" t="s">
        <v>177</v>
      </c>
      <c r="D16" s="92" t="s">
        <v>175</v>
      </c>
      <c r="E16" s="90" t="s">
        <v>102</v>
      </c>
      <c r="F16" s="91" t="s">
        <v>103</v>
      </c>
      <c r="G16" s="93" t="s">
        <v>101</v>
      </c>
      <c r="H16" s="16" t="s">
        <v>73</v>
      </c>
      <c r="I16" s="16" t="s">
        <v>73</v>
      </c>
      <c r="J16" s="16" t="s">
        <v>80</v>
      </c>
      <c r="K16" s="56">
        <v>15</v>
      </c>
      <c r="L16" s="94">
        <v>15</v>
      </c>
      <c r="M16" s="94" t="s">
        <v>95</v>
      </c>
      <c r="N16" s="94" t="s">
        <v>95</v>
      </c>
      <c r="O16" s="94" t="s">
        <v>95</v>
      </c>
      <c r="P16" s="94" t="s">
        <v>95</v>
      </c>
      <c r="Q16" s="94" t="s">
        <v>95</v>
      </c>
      <c r="R16" s="57"/>
      <c r="S16" s="57"/>
      <c r="T16" s="57"/>
      <c r="U16" s="57"/>
      <c r="V16" s="57"/>
      <c r="W16" s="57"/>
      <c r="X16" s="1"/>
      <c r="Y16" s="1"/>
      <c r="Z16" s="1"/>
      <c r="AA16" s="1"/>
      <c r="AB16" s="1"/>
      <c r="AC16" s="1"/>
      <c r="AD16" s="52">
        <v>1578.75</v>
      </c>
      <c r="AE16" s="2"/>
      <c r="AF16" s="6">
        <f t="shared" si="0"/>
        <v>0</v>
      </c>
      <c r="AG16" s="2"/>
      <c r="AH16" s="2"/>
      <c r="AI16" s="2"/>
    </row>
    <row r="17" spans="1:35" ht="38.25">
      <c r="A17" s="1">
        <v>3</v>
      </c>
      <c r="B17" s="92" t="s">
        <v>178</v>
      </c>
      <c r="C17" s="92" t="s">
        <v>177</v>
      </c>
      <c r="D17" s="92" t="s">
        <v>175</v>
      </c>
      <c r="E17" s="90" t="s">
        <v>104</v>
      </c>
      <c r="F17" s="91" t="s">
        <v>105</v>
      </c>
      <c r="G17" s="93" t="s">
        <v>101</v>
      </c>
      <c r="H17" s="16" t="s">
        <v>73</v>
      </c>
      <c r="I17" s="16" t="s">
        <v>73</v>
      </c>
      <c r="J17" s="16" t="s">
        <v>80</v>
      </c>
      <c r="K17" s="56">
        <v>13</v>
      </c>
      <c r="L17" s="94">
        <v>13</v>
      </c>
      <c r="M17" s="94" t="s">
        <v>95</v>
      </c>
      <c r="N17" s="94" t="s">
        <v>95</v>
      </c>
      <c r="O17" s="94" t="s">
        <v>95</v>
      </c>
      <c r="P17" s="94" t="s">
        <v>95</v>
      </c>
      <c r="Q17" s="94" t="s">
        <v>95</v>
      </c>
      <c r="R17" s="57"/>
      <c r="S17" s="57"/>
      <c r="T17" s="57"/>
      <c r="U17" s="57"/>
      <c r="V17" s="57"/>
      <c r="W17" s="57"/>
      <c r="X17" s="1"/>
      <c r="Y17" s="1"/>
      <c r="Z17" s="1"/>
      <c r="AA17" s="1"/>
      <c r="AB17" s="1"/>
      <c r="AC17" s="1"/>
      <c r="AD17" s="52">
        <v>1331.46</v>
      </c>
      <c r="AE17" s="2"/>
      <c r="AF17" s="6">
        <f t="shared" si="0"/>
        <v>0</v>
      </c>
      <c r="AG17" s="2"/>
      <c r="AH17" s="2"/>
      <c r="AI17" s="2"/>
    </row>
    <row r="18" spans="1:35" ht="38.25">
      <c r="A18" s="1">
        <v>4</v>
      </c>
      <c r="B18" s="92" t="s">
        <v>179</v>
      </c>
      <c r="C18" s="92" t="s">
        <v>180</v>
      </c>
      <c r="D18" s="92" t="s">
        <v>175</v>
      </c>
      <c r="E18" s="90" t="s">
        <v>106</v>
      </c>
      <c r="F18" s="91" t="s">
        <v>107</v>
      </c>
      <c r="G18" s="93" t="s">
        <v>101</v>
      </c>
      <c r="H18" s="16" t="s">
        <v>73</v>
      </c>
      <c r="I18" s="16" t="s">
        <v>73</v>
      </c>
      <c r="J18" s="16" t="s">
        <v>80</v>
      </c>
      <c r="K18" s="56">
        <v>5</v>
      </c>
      <c r="L18" s="94">
        <v>5</v>
      </c>
      <c r="M18" s="94"/>
      <c r="N18" s="94" t="s">
        <v>95</v>
      </c>
      <c r="O18" s="94"/>
      <c r="P18" s="94"/>
      <c r="Q18" s="94" t="s">
        <v>95</v>
      </c>
      <c r="R18" s="57"/>
      <c r="S18" s="57"/>
      <c r="T18" s="57"/>
      <c r="U18" s="57"/>
      <c r="V18" s="57"/>
      <c r="W18" s="57"/>
      <c r="X18" s="1"/>
      <c r="Y18" s="1"/>
      <c r="Z18" s="1"/>
      <c r="AA18" s="1"/>
      <c r="AB18" s="1"/>
      <c r="AC18" s="1"/>
      <c r="AD18" s="52">
        <v>233.4</v>
      </c>
      <c r="AE18" s="2"/>
      <c r="AF18" s="6">
        <f t="shared" si="0"/>
        <v>0</v>
      </c>
      <c r="AG18" s="2"/>
      <c r="AH18" s="2"/>
      <c r="AI18" s="2"/>
    </row>
    <row r="19" spans="1:35" ht="38.25">
      <c r="A19" s="1">
        <v>5</v>
      </c>
      <c r="B19" s="92" t="s">
        <v>181</v>
      </c>
      <c r="C19" s="92" t="s">
        <v>182</v>
      </c>
      <c r="D19" s="92" t="s">
        <v>175</v>
      </c>
      <c r="E19" s="90" t="s">
        <v>108</v>
      </c>
      <c r="F19" s="91" t="s">
        <v>109</v>
      </c>
      <c r="G19" s="93" t="s">
        <v>110</v>
      </c>
      <c r="H19" s="16" t="s">
        <v>73</v>
      </c>
      <c r="I19" s="16" t="s">
        <v>73</v>
      </c>
      <c r="J19" s="16" t="s">
        <v>80</v>
      </c>
      <c r="K19" s="56">
        <v>1</v>
      </c>
      <c r="L19" s="94"/>
      <c r="M19" s="94"/>
      <c r="N19" s="94"/>
      <c r="O19" s="94">
        <v>1</v>
      </c>
      <c r="P19" s="94"/>
      <c r="Q19" s="94"/>
      <c r="R19" s="57"/>
      <c r="S19" s="57"/>
      <c r="T19" s="57"/>
      <c r="U19" s="57"/>
      <c r="V19" s="57"/>
      <c r="W19" s="57"/>
      <c r="X19" s="1"/>
      <c r="Y19" s="1"/>
      <c r="Z19" s="1"/>
      <c r="AA19" s="1"/>
      <c r="AB19" s="1"/>
      <c r="AC19" s="1"/>
      <c r="AD19" s="52">
        <v>211.2</v>
      </c>
      <c r="AE19" s="2"/>
      <c r="AF19" s="6">
        <f t="shared" si="0"/>
        <v>0</v>
      </c>
      <c r="AG19" s="2"/>
      <c r="AH19" s="2"/>
      <c r="AI19" s="2"/>
    </row>
    <row r="20" spans="1:35" ht="38.25">
      <c r="A20" s="1">
        <v>6</v>
      </c>
      <c r="B20" s="92" t="s">
        <v>183</v>
      </c>
      <c r="C20" s="92" t="s">
        <v>180</v>
      </c>
      <c r="D20" s="92" t="s">
        <v>175</v>
      </c>
      <c r="E20" s="90" t="s">
        <v>111</v>
      </c>
      <c r="F20" s="91" t="s">
        <v>112</v>
      </c>
      <c r="G20" s="93" t="s">
        <v>101</v>
      </c>
      <c r="H20" s="16" t="s">
        <v>73</v>
      </c>
      <c r="I20" s="16" t="s">
        <v>73</v>
      </c>
      <c r="J20" s="16" t="s">
        <v>80</v>
      </c>
      <c r="K20" s="56">
        <v>70</v>
      </c>
      <c r="L20" s="94">
        <v>20</v>
      </c>
      <c r="M20" s="94">
        <v>10</v>
      </c>
      <c r="N20" s="94">
        <v>10</v>
      </c>
      <c r="O20" s="94">
        <v>10</v>
      </c>
      <c r="P20" s="94">
        <v>10</v>
      </c>
      <c r="Q20" s="94">
        <v>10</v>
      </c>
      <c r="R20" s="57"/>
      <c r="S20" s="57"/>
      <c r="T20" s="57"/>
      <c r="U20" s="57"/>
      <c r="V20" s="57"/>
      <c r="W20" s="57"/>
      <c r="X20" s="1"/>
      <c r="Y20" s="1"/>
      <c r="Z20" s="1"/>
      <c r="AA20" s="1"/>
      <c r="AB20" s="1"/>
      <c r="AC20" s="1"/>
      <c r="AD20" s="52">
        <v>1193.5</v>
      </c>
      <c r="AE20" s="2"/>
      <c r="AF20" s="6">
        <f t="shared" si="0"/>
        <v>0</v>
      </c>
      <c r="AG20" s="2"/>
      <c r="AH20" s="2"/>
      <c r="AI20" s="2"/>
    </row>
    <row r="21" spans="1:35" ht="38.25">
      <c r="A21" s="1">
        <v>7</v>
      </c>
      <c r="B21" s="92" t="s">
        <v>184</v>
      </c>
      <c r="C21" s="92" t="s">
        <v>180</v>
      </c>
      <c r="D21" s="92" t="s">
        <v>175</v>
      </c>
      <c r="E21" s="90" t="s">
        <v>113</v>
      </c>
      <c r="F21" s="91" t="s">
        <v>112</v>
      </c>
      <c r="G21" s="93" t="s">
        <v>101</v>
      </c>
      <c r="H21" s="16" t="s">
        <v>73</v>
      </c>
      <c r="I21" s="16" t="s">
        <v>73</v>
      </c>
      <c r="J21" s="16" t="s">
        <v>80</v>
      </c>
      <c r="K21" s="56">
        <v>110</v>
      </c>
      <c r="L21" s="94">
        <v>100</v>
      </c>
      <c r="M21" s="94" t="s">
        <v>95</v>
      </c>
      <c r="N21" s="94" t="s">
        <v>95</v>
      </c>
      <c r="O21" s="94" t="s">
        <v>95</v>
      </c>
      <c r="P21" s="94">
        <v>10</v>
      </c>
      <c r="Q21" s="94" t="s">
        <v>95</v>
      </c>
      <c r="R21" s="57"/>
      <c r="S21" s="57"/>
      <c r="T21" s="57"/>
      <c r="U21" s="57"/>
      <c r="V21" s="57"/>
      <c r="W21" s="57"/>
      <c r="X21" s="1"/>
      <c r="Y21" s="1"/>
      <c r="Z21" s="1"/>
      <c r="AA21" s="1"/>
      <c r="AB21" s="1"/>
      <c r="AC21" s="1"/>
      <c r="AD21" s="52">
        <v>2000.9</v>
      </c>
      <c r="AE21" s="2"/>
      <c r="AF21" s="6">
        <f t="shared" si="0"/>
        <v>0</v>
      </c>
      <c r="AG21" s="2"/>
      <c r="AH21" s="2"/>
      <c r="AI21" s="2"/>
    </row>
    <row r="22" spans="1:35" ht="38.25">
      <c r="A22" s="1">
        <v>8</v>
      </c>
      <c r="B22" s="92" t="s">
        <v>185</v>
      </c>
      <c r="C22" s="92" t="s">
        <v>180</v>
      </c>
      <c r="D22" s="92" t="s">
        <v>175</v>
      </c>
      <c r="E22" s="90" t="s">
        <v>114</v>
      </c>
      <c r="F22" s="91" t="s">
        <v>112</v>
      </c>
      <c r="G22" s="93" t="s">
        <v>101</v>
      </c>
      <c r="H22" s="16" t="s">
        <v>73</v>
      </c>
      <c r="I22" s="16" t="s">
        <v>73</v>
      </c>
      <c r="J22" s="16" t="s">
        <v>80</v>
      </c>
      <c r="K22" s="56">
        <v>160</v>
      </c>
      <c r="L22" s="94">
        <v>60</v>
      </c>
      <c r="M22" s="94">
        <v>10</v>
      </c>
      <c r="N22" s="94">
        <v>10</v>
      </c>
      <c r="O22" s="94">
        <v>35</v>
      </c>
      <c r="P22" s="94">
        <v>10</v>
      </c>
      <c r="Q22" s="94">
        <v>35</v>
      </c>
      <c r="R22" s="57"/>
      <c r="S22" s="57"/>
      <c r="T22" s="57"/>
      <c r="U22" s="57"/>
      <c r="V22" s="57"/>
      <c r="W22" s="57"/>
      <c r="X22" s="1"/>
      <c r="Y22" s="1"/>
      <c r="Z22" s="1"/>
      <c r="AA22" s="1"/>
      <c r="AB22" s="1"/>
      <c r="AC22" s="1"/>
      <c r="AD22" s="52">
        <v>6396.7999999999993</v>
      </c>
      <c r="AE22" s="2"/>
      <c r="AF22" s="6">
        <f t="shared" si="0"/>
        <v>0</v>
      </c>
      <c r="AG22" s="2"/>
      <c r="AH22" s="2"/>
      <c r="AI22" s="2"/>
    </row>
    <row r="23" spans="1:35" ht="38.25">
      <c r="A23" s="1">
        <v>9</v>
      </c>
      <c r="B23" s="92" t="s">
        <v>186</v>
      </c>
      <c r="C23" s="92" t="s">
        <v>180</v>
      </c>
      <c r="D23" s="92" t="s">
        <v>175</v>
      </c>
      <c r="E23" s="90" t="s">
        <v>115</v>
      </c>
      <c r="F23" s="91" t="s">
        <v>112</v>
      </c>
      <c r="G23" s="93" t="s">
        <v>101</v>
      </c>
      <c r="H23" s="16" t="s">
        <v>73</v>
      </c>
      <c r="I23" s="16" t="s">
        <v>73</v>
      </c>
      <c r="J23" s="16" t="s">
        <v>80</v>
      </c>
      <c r="K23" s="56">
        <v>100</v>
      </c>
      <c r="L23" s="94"/>
      <c r="M23" s="94">
        <v>100</v>
      </c>
      <c r="N23" s="94"/>
      <c r="O23" s="94"/>
      <c r="P23" s="94"/>
      <c r="Q23" s="94"/>
      <c r="R23" s="57"/>
      <c r="S23" s="57"/>
      <c r="T23" s="57"/>
      <c r="U23" s="57"/>
      <c r="V23" s="57"/>
      <c r="W23" s="57"/>
      <c r="X23" s="1"/>
      <c r="Y23" s="1"/>
      <c r="Z23" s="1"/>
      <c r="AA23" s="1"/>
      <c r="AB23" s="1"/>
      <c r="AC23" s="1"/>
      <c r="AD23" s="52">
        <v>4668</v>
      </c>
      <c r="AE23" s="2"/>
      <c r="AF23" s="6">
        <f t="shared" si="0"/>
        <v>0</v>
      </c>
      <c r="AG23" s="2"/>
      <c r="AH23" s="2"/>
      <c r="AI23" s="2"/>
    </row>
    <row r="24" spans="1:35" ht="38.25">
      <c r="A24" s="1">
        <v>10</v>
      </c>
      <c r="B24" s="92" t="s">
        <v>187</v>
      </c>
      <c r="C24" s="92" t="s">
        <v>188</v>
      </c>
      <c r="D24" s="92" t="s">
        <v>175</v>
      </c>
      <c r="E24" s="90" t="s">
        <v>116</v>
      </c>
      <c r="F24" s="91" t="s">
        <v>117</v>
      </c>
      <c r="G24" s="93" t="s">
        <v>101</v>
      </c>
      <c r="H24" s="16" t="s">
        <v>73</v>
      </c>
      <c r="I24" s="16" t="s">
        <v>73</v>
      </c>
      <c r="J24" s="16" t="s">
        <v>80</v>
      </c>
      <c r="K24" s="56">
        <v>2</v>
      </c>
      <c r="L24" s="94">
        <v>2</v>
      </c>
      <c r="M24" s="94" t="s">
        <v>95</v>
      </c>
      <c r="N24" s="94" t="s">
        <v>95</v>
      </c>
      <c r="O24" s="94" t="s">
        <v>95</v>
      </c>
      <c r="P24" s="94" t="s">
        <v>95</v>
      </c>
      <c r="Q24" s="94" t="s">
        <v>95</v>
      </c>
      <c r="R24" s="57"/>
      <c r="S24" s="57"/>
      <c r="T24" s="57"/>
      <c r="U24" s="57"/>
      <c r="V24" s="57"/>
      <c r="W24" s="57"/>
      <c r="X24" s="1"/>
      <c r="Y24" s="1"/>
      <c r="Z24" s="1"/>
      <c r="AA24" s="1"/>
      <c r="AB24" s="1"/>
      <c r="AC24" s="1"/>
      <c r="AD24" s="52">
        <v>771.86</v>
      </c>
      <c r="AE24" s="2"/>
      <c r="AF24" s="6">
        <f t="shared" si="0"/>
        <v>0</v>
      </c>
      <c r="AG24" s="2"/>
      <c r="AH24" s="2"/>
      <c r="AI24" s="2"/>
    </row>
    <row r="25" spans="1:35" ht="38.25">
      <c r="A25" s="1">
        <v>11</v>
      </c>
      <c r="B25" s="92" t="s">
        <v>189</v>
      </c>
      <c r="C25" s="92" t="s">
        <v>188</v>
      </c>
      <c r="D25" s="92" t="s">
        <v>175</v>
      </c>
      <c r="E25" s="90" t="s">
        <v>118</v>
      </c>
      <c r="F25" s="91" t="s">
        <v>119</v>
      </c>
      <c r="G25" s="93" t="s">
        <v>101</v>
      </c>
      <c r="H25" s="16" t="s">
        <v>73</v>
      </c>
      <c r="I25" s="16" t="s">
        <v>73</v>
      </c>
      <c r="J25" s="16" t="s">
        <v>80</v>
      </c>
      <c r="K25" s="56">
        <v>3</v>
      </c>
      <c r="L25" s="94">
        <v>3</v>
      </c>
      <c r="M25" s="94" t="s">
        <v>95</v>
      </c>
      <c r="N25" s="94" t="s">
        <v>95</v>
      </c>
      <c r="O25" s="94" t="s">
        <v>95</v>
      </c>
      <c r="P25" s="94" t="s">
        <v>95</v>
      </c>
      <c r="Q25" s="94" t="s">
        <v>95</v>
      </c>
      <c r="R25" s="57"/>
      <c r="S25" s="57"/>
      <c r="T25" s="57"/>
      <c r="U25" s="57"/>
      <c r="V25" s="57"/>
      <c r="W25" s="57"/>
      <c r="X25" s="1"/>
      <c r="Y25" s="1"/>
      <c r="Z25" s="1"/>
      <c r="AA25" s="1"/>
      <c r="AB25" s="1"/>
      <c r="AC25" s="1"/>
      <c r="AD25" s="52">
        <v>10.14</v>
      </c>
      <c r="AE25" s="2"/>
      <c r="AF25" s="6">
        <f t="shared" si="0"/>
        <v>0</v>
      </c>
      <c r="AG25" s="2"/>
      <c r="AH25" s="2"/>
      <c r="AI25" s="2"/>
    </row>
    <row r="26" spans="1:35" ht="38.25">
      <c r="A26" s="1">
        <v>12</v>
      </c>
      <c r="B26" s="92" t="s">
        <v>190</v>
      </c>
      <c r="C26" s="92" t="s">
        <v>188</v>
      </c>
      <c r="D26" s="92" t="s">
        <v>175</v>
      </c>
      <c r="E26" s="90" t="s">
        <v>120</v>
      </c>
      <c r="F26" s="91" t="s">
        <v>119</v>
      </c>
      <c r="G26" s="93" t="s">
        <v>101</v>
      </c>
      <c r="H26" s="16" t="s">
        <v>73</v>
      </c>
      <c r="I26" s="16" t="s">
        <v>73</v>
      </c>
      <c r="J26" s="16" t="s">
        <v>80</v>
      </c>
      <c r="K26" s="56">
        <v>1</v>
      </c>
      <c r="L26" s="94">
        <v>1</v>
      </c>
      <c r="M26" s="94" t="s">
        <v>95</v>
      </c>
      <c r="N26" s="94" t="s">
        <v>95</v>
      </c>
      <c r="O26" s="94" t="s">
        <v>95</v>
      </c>
      <c r="P26" s="94" t="s">
        <v>95</v>
      </c>
      <c r="Q26" s="94" t="s">
        <v>95</v>
      </c>
      <c r="R26" s="57"/>
      <c r="S26" s="57"/>
      <c r="T26" s="57"/>
      <c r="U26" s="57"/>
      <c r="V26" s="57"/>
      <c r="W26" s="57"/>
      <c r="X26" s="1"/>
      <c r="Y26" s="1"/>
      <c r="Z26" s="1"/>
      <c r="AA26" s="1"/>
      <c r="AB26" s="1"/>
      <c r="AC26" s="1"/>
      <c r="AD26" s="52">
        <v>5.42</v>
      </c>
      <c r="AE26" s="2"/>
      <c r="AF26" s="6">
        <f t="shared" si="0"/>
        <v>0</v>
      </c>
      <c r="AG26" s="2"/>
      <c r="AH26" s="2"/>
      <c r="AI26" s="2"/>
    </row>
    <row r="27" spans="1:35" ht="38.25">
      <c r="A27" s="1">
        <v>13</v>
      </c>
      <c r="B27" s="92" t="s">
        <v>191</v>
      </c>
      <c r="C27" s="92" t="s">
        <v>188</v>
      </c>
      <c r="D27" s="92" t="s">
        <v>175</v>
      </c>
      <c r="E27" s="90" t="s">
        <v>121</v>
      </c>
      <c r="F27" s="91" t="s">
        <v>119</v>
      </c>
      <c r="G27" s="93" t="s">
        <v>101</v>
      </c>
      <c r="H27" s="16" t="s">
        <v>73</v>
      </c>
      <c r="I27" s="16" t="s">
        <v>73</v>
      </c>
      <c r="J27" s="16" t="s">
        <v>80</v>
      </c>
      <c r="K27" s="56">
        <v>1</v>
      </c>
      <c r="L27" s="94">
        <v>1</v>
      </c>
      <c r="M27" s="94" t="s">
        <v>95</v>
      </c>
      <c r="N27" s="94" t="s">
        <v>95</v>
      </c>
      <c r="O27" s="94" t="s">
        <v>95</v>
      </c>
      <c r="P27" s="94" t="s">
        <v>95</v>
      </c>
      <c r="Q27" s="94" t="s">
        <v>95</v>
      </c>
      <c r="R27" s="57"/>
      <c r="S27" s="57"/>
      <c r="T27" s="57"/>
      <c r="U27" s="57"/>
      <c r="V27" s="57"/>
      <c r="W27" s="57"/>
      <c r="X27" s="1"/>
      <c r="Y27" s="1"/>
      <c r="Z27" s="1"/>
      <c r="AA27" s="1"/>
      <c r="AB27" s="1"/>
      <c r="AC27" s="1"/>
      <c r="AD27" s="52">
        <v>53.61</v>
      </c>
      <c r="AE27" s="2"/>
      <c r="AF27" s="6">
        <f t="shared" si="0"/>
        <v>0</v>
      </c>
      <c r="AG27" s="2"/>
      <c r="AH27" s="2"/>
      <c r="AI27" s="2"/>
    </row>
    <row r="28" spans="1:35" ht="38.25">
      <c r="A28" s="1">
        <v>14</v>
      </c>
      <c r="B28" s="92" t="s">
        <v>192</v>
      </c>
      <c r="C28" s="92" t="s">
        <v>188</v>
      </c>
      <c r="D28" s="92" t="s">
        <v>175</v>
      </c>
      <c r="E28" s="90" t="s">
        <v>122</v>
      </c>
      <c r="F28" s="91" t="s">
        <v>119</v>
      </c>
      <c r="G28" s="93" t="s">
        <v>101</v>
      </c>
      <c r="H28" s="16" t="s">
        <v>73</v>
      </c>
      <c r="I28" s="16" t="s">
        <v>73</v>
      </c>
      <c r="J28" s="16" t="s">
        <v>80</v>
      </c>
      <c r="K28" s="56">
        <v>1</v>
      </c>
      <c r="L28" s="94">
        <v>1</v>
      </c>
      <c r="M28" s="94" t="s">
        <v>95</v>
      </c>
      <c r="N28" s="94" t="s">
        <v>95</v>
      </c>
      <c r="O28" s="94" t="s">
        <v>95</v>
      </c>
      <c r="P28" s="94" t="s">
        <v>95</v>
      </c>
      <c r="Q28" s="94" t="s">
        <v>95</v>
      </c>
      <c r="R28" s="57"/>
      <c r="S28" s="57"/>
      <c r="T28" s="57"/>
      <c r="U28" s="57"/>
      <c r="V28" s="57"/>
      <c r="W28" s="57"/>
      <c r="X28" s="1"/>
      <c r="Y28" s="1"/>
      <c r="Z28" s="1"/>
      <c r="AA28" s="1"/>
      <c r="AB28" s="1"/>
      <c r="AC28" s="1"/>
      <c r="AD28" s="52">
        <v>92</v>
      </c>
      <c r="AE28" s="2"/>
      <c r="AF28" s="6">
        <f t="shared" si="0"/>
        <v>0</v>
      </c>
      <c r="AG28" s="2"/>
      <c r="AH28" s="2"/>
      <c r="AI28" s="2"/>
    </row>
    <row r="29" spans="1:35" ht="38.25">
      <c r="A29" s="1">
        <v>15</v>
      </c>
      <c r="B29" s="92" t="s">
        <v>193</v>
      </c>
      <c r="C29" s="92" t="s">
        <v>188</v>
      </c>
      <c r="D29" s="92" t="s">
        <v>175</v>
      </c>
      <c r="E29" s="90" t="s">
        <v>123</v>
      </c>
      <c r="F29" s="91" t="s">
        <v>119</v>
      </c>
      <c r="G29" s="93" t="s">
        <v>101</v>
      </c>
      <c r="H29" s="16" t="s">
        <v>73</v>
      </c>
      <c r="I29" s="16" t="s">
        <v>73</v>
      </c>
      <c r="J29" s="16" t="s">
        <v>80</v>
      </c>
      <c r="K29" s="56">
        <v>1</v>
      </c>
      <c r="L29" s="94">
        <v>1</v>
      </c>
      <c r="M29" s="94" t="s">
        <v>95</v>
      </c>
      <c r="N29" s="94" t="s">
        <v>95</v>
      </c>
      <c r="O29" s="94" t="s">
        <v>95</v>
      </c>
      <c r="P29" s="94" t="s">
        <v>95</v>
      </c>
      <c r="Q29" s="94" t="s">
        <v>95</v>
      </c>
      <c r="R29" s="57"/>
      <c r="S29" s="57"/>
      <c r="T29" s="57"/>
      <c r="U29" s="57"/>
      <c r="V29" s="57"/>
      <c r="W29" s="57"/>
      <c r="X29" s="1"/>
      <c r="Y29" s="1"/>
      <c r="Z29" s="1"/>
      <c r="AA29" s="1"/>
      <c r="AB29" s="1"/>
      <c r="AC29" s="1"/>
      <c r="AD29" s="52">
        <v>146.26</v>
      </c>
      <c r="AE29" s="2"/>
      <c r="AF29" s="6">
        <f t="shared" si="0"/>
        <v>0</v>
      </c>
      <c r="AG29" s="2"/>
      <c r="AH29" s="2"/>
      <c r="AI29" s="2"/>
    </row>
    <row r="30" spans="1:35" ht="38.25">
      <c r="A30" s="1">
        <v>16</v>
      </c>
      <c r="B30" s="92" t="s">
        <v>194</v>
      </c>
      <c r="C30" s="92" t="s">
        <v>188</v>
      </c>
      <c r="D30" s="92" t="s">
        <v>175</v>
      </c>
      <c r="E30" s="90" t="s">
        <v>124</v>
      </c>
      <c r="F30" s="91" t="s">
        <v>119</v>
      </c>
      <c r="G30" s="93" t="s">
        <v>101</v>
      </c>
      <c r="H30" s="16" t="s">
        <v>73</v>
      </c>
      <c r="I30" s="16" t="s">
        <v>73</v>
      </c>
      <c r="J30" s="16" t="s">
        <v>80</v>
      </c>
      <c r="K30" s="56">
        <v>2</v>
      </c>
      <c r="L30" s="94">
        <v>2</v>
      </c>
      <c r="M30" s="94" t="s">
        <v>95</v>
      </c>
      <c r="N30" s="94" t="s">
        <v>95</v>
      </c>
      <c r="O30" s="94" t="s">
        <v>95</v>
      </c>
      <c r="P30" s="94" t="s">
        <v>95</v>
      </c>
      <c r="Q30" s="94" t="s">
        <v>95</v>
      </c>
      <c r="R30" s="57"/>
      <c r="S30" s="57"/>
      <c r="T30" s="57"/>
      <c r="U30" s="57"/>
      <c r="V30" s="57"/>
      <c r="W30" s="57"/>
      <c r="X30" s="1"/>
      <c r="Y30" s="1"/>
      <c r="Z30" s="1"/>
      <c r="AA30" s="1"/>
      <c r="AB30" s="1"/>
      <c r="AC30" s="1"/>
      <c r="AD30" s="52">
        <v>309.06</v>
      </c>
      <c r="AE30" s="2"/>
      <c r="AF30" s="6">
        <f t="shared" si="0"/>
        <v>0</v>
      </c>
      <c r="AG30" s="2"/>
      <c r="AH30" s="2"/>
      <c r="AI30" s="2"/>
    </row>
    <row r="31" spans="1:35" ht="38.25">
      <c r="A31" s="1">
        <v>17</v>
      </c>
      <c r="B31" s="92" t="s">
        <v>195</v>
      </c>
      <c r="C31" s="92" t="s">
        <v>188</v>
      </c>
      <c r="D31" s="92" t="s">
        <v>175</v>
      </c>
      <c r="E31" s="90" t="s">
        <v>125</v>
      </c>
      <c r="F31" s="91" t="s">
        <v>119</v>
      </c>
      <c r="G31" s="93" t="s">
        <v>101</v>
      </c>
      <c r="H31" s="16" t="s">
        <v>73</v>
      </c>
      <c r="I31" s="16" t="s">
        <v>73</v>
      </c>
      <c r="J31" s="16" t="s">
        <v>80</v>
      </c>
      <c r="K31" s="56">
        <v>1</v>
      </c>
      <c r="L31" s="94">
        <v>1</v>
      </c>
      <c r="M31" s="94" t="s">
        <v>95</v>
      </c>
      <c r="N31" s="94" t="s">
        <v>95</v>
      </c>
      <c r="O31" s="94" t="s">
        <v>95</v>
      </c>
      <c r="P31" s="94" t="s">
        <v>95</v>
      </c>
      <c r="Q31" s="94" t="s">
        <v>95</v>
      </c>
      <c r="R31" s="57"/>
      <c r="S31" s="57"/>
      <c r="T31" s="57"/>
      <c r="U31" s="57"/>
      <c r="V31" s="57"/>
      <c r="W31" s="57"/>
      <c r="X31" s="1"/>
      <c r="Y31" s="1"/>
      <c r="Z31" s="1"/>
      <c r="AA31" s="1"/>
      <c r="AB31" s="1"/>
      <c r="AC31" s="1"/>
      <c r="AD31" s="52">
        <v>180.43</v>
      </c>
      <c r="AE31" s="2"/>
      <c r="AF31" s="6">
        <f t="shared" si="0"/>
        <v>0</v>
      </c>
      <c r="AG31" s="2"/>
      <c r="AH31" s="2"/>
      <c r="AI31" s="2"/>
    </row>
    <row r="32" spans="1:35" ht="38.25">
      <c r="A32" s="1">
        <v>18</v>
      </c>
      <c r="B32" s="92" t="s">
        <v>196</v>
      </c>
      <c r="C32" s="92" t="s">
        <v>188</v>
      </c>
      <c r="D32" s="92" t="s">
        <v>175</v>
      </c>
      <c r="E32" s="90" t="s">
        <v>126</v>
      </c>
      <c r="F32" s="91" t="s">
        <v>119</v>
      </c>
      <c r="G32" s="93" t="s">
        <v>101</v>
      </c>
      <c r="H32" s="16" t="s">
        <v>73</v>
      </c>
      <c r="I32" s="16" t="s">
        <v>73</v>
      </c>
      <c r="J32" s="16" t="s">
        <v>80</v>
      </c>
      <c r="K32" s="56">
        <v>1</v>
      </c>
      <c r="L32" s="94">
        <v>1</v>
      </c>
      <c r="M32" s="94" t="s">
        <v>95</v>
      </c>
      <c r="N32" s="94" t="s">
        <v>95</v>
      </c>
      <c r="O32" s="94" t="s">
        <v>95</v>
      </c>
      <c r="P32" s="94" t="s">
        <v>95</v>
      </c>
      <c r="Q32" s="94" t="s">
        <v>95</v>
      </c>
      <c r="R32" s="57"/>
      <c r="S32" s="57"/>
      <c r="T32" s="57"/>
      <c r="U32" s="57"/>
      <c r="V32" s="57"/>
      <c r="W32" s="57"/>
      <c r="X32" s="1"/>
      <c r="Y32" s="1"/>
      <c r="Z32" s="1"/>
      <c r="AA32" s="1"/>
      <c r="AB32" s="1"/>
      <c r="AC32" s="1"/>
      <c r="AD32" s="52">
        <v>186.01000000000002</v>
      </c>
      <c r="AE32" s="2"/>
      <c r="AF32" s="6">
        <f t="shared" si="0"/>
        <v>0</v>
      </c>
      <c r="AG32" s="2"/>
      <c r="AH32" s="2"/>
      <c r="AI32" s="2"/>
    </row>
    <row r="33" spans="1:35" ht="38.25">
      <c r="A33" s="1">
        <v>19</v>
      </c>
      <c r="B33" s="92" t="s">
        <v>197</v>
      </c>
      <c r="C33" s="92" t="s">
        <v>188</v>
      </c>
      <c r="D33" s="92" t="s">
        <v>175</v>
      </c>
      <c r="E33" s="90" t="s">
        <v>127</v>
      </c>
      <c r="F33" s="91" t="s">
        <v>119</v>
      </c>
      <c r="G33" s="93" t="s">
        <v>101</v>
      </c>
      <c r="H33" s="16" t="s">
        <v>73</v>
      </c>
      <c r="I33" s="16" t="s">
        <v>73</v>
      </c>
      <c r="J33" s="16" t="s">
        <v>80</v>
      </c>
      <c r="K33" s="56">
        <v>3</v>
      </c>
      <c r="L33" s="94">
        <v>3</v>
      </c>
      <c r="M33" s="94" t="s">
        <v>95</v>
      </c>
      <c r="N33" s="94" t="s">
        <v>95</v>
      </c>
      <c r="O33" s="94" t="s">
        <v>95</v>
      </c>
      <c r="P33" s="94" t="s">
        <v>95</v>
      </c>
      <c r="Q33" s="94" t="s">
        <v>95</v>
      </c>
      <c r="R33" s="57"/>
      <c r="S33" s="57"/>
      <c r="T33" s="57"/>
      <c r="U33" s="57"/>
      <c r="V33" s="57"/>
      <c r="W33" s="57"/>
      <c r="X33" s="1"/>
      <c r="Y33" s="1"/>
      <c r="Z33" s="1"/>
      <c r="AA33" s="1"/>
      <c r="AB33" s="1"/>
      <c r="AC33" s="1"/>
      <c r="AD33" s="52">
        <v>597.81000000000006</v>
      </c>
      <c r="AE33" s="2"/>
      <c r="AF33" s="6">
        <f t="shared" si="0"/>
        <v>0</v>
      </c>
      <c r="AG33" s="2"/>
      <c r="AH33" s="2"/>
      <c r="AI33" s="2"/>
    </row>
    <row r="34" spans="1:35" ht="38.25">
      <c r="A34" s="1">
        <v>20</v>
      </c>
      <c r="B34" s="92" t="s">
        <v>198</v>
      </c>
      <c r="C34" s="92" t="s">
        <v>188</v>
      </c>
      <c r="D34" s="92" t="s">
        <v>175</v>
      </c>
      <c r="E34" s="90" t="s">
        <v>128</v>
      </c>
      <c r="F34" s="91" t="s">
        <v>119</v>
      </c>
      <c r="G34" s="93" t="s">
        <v>101</v>
      </c>
      <c r="H34" s="16" t="s">
        <v>73</v>
      </c>
      <c r="I34" s="16" t="s">
        <v>73</v>
      </c>
      <c r="J34" s="16" t="s">
        <v>80</v>
      </c>
      <c r="K34" s="56">
        <v>1</v>
      </c>
      <c r="L34" s="94">
        <v>1</v>
      </c>
      <c r="M34" s="94" t="s">
        <v>95</v>
      </c>
      <c r="N34" s="94" t="s">
        <v>95</v>
      </c>
      <c r="O34" s="94" t="s">
        <v>95</v>
      </c>
      <c r="P34" s="94" t="s">
        <v>95</v>
      </c>
      <c r="Q34" s="94" t="s">
        <v>95</v>
      </c>
      <c r="R34" s="57"/>
      <c r="S34" s="57"/>
      <c r="T34" s="57"/>
      <c r="U34" s="57"/>
      <c r="V34" s="57"/>
      <c r="W34" s="57"/>
      <c r="X34" s="1"/>
      <c r="Y34" s="1"/>
      <c r="Z34" s="1"/>
      <c r="AA34" s="1"/>
      <c r="AB34" s="1"/>
      <c r="AC34" s="1"/>
      <c r="AD34" s="52">
        <v>85</v>
      </c>
      <c r="AE34" s="2"/>
      <c r="AF34" s="6">
        <f t="shared" si="0"/>
        <v>0</v>
      </c>
      <c r="AG34" s="2"/>
      <c r="AH34" s="2"/>
      <c r="AI34" s="2"/>
    </row>
    <row r="35" spans="1:35" ht="38.25">
      <c r="A35" s="1">
        <v>21</v>
      </c>
      <c r="B35" s="92" t="s">
        <v>199</v>
      </c>
      <c r="C35" s="92" t="s">
        <v>188</v>
      </c>
      <c r="D35" s="92" t="s">
        <v>175</v>
      </c>
      <c r="E35" s="90" t="s">
        <v>129</v>
      </c>
      <c r="F35" s="91" t="s">
        <v>119</v>
      </c>
      <c r="G35" s="93" t="s">
        <v>101</v>
      </c>
      <c r="H35" s="16" t="s">
        <v>73</v>
      </c>
      <c r="I35" s="16" t="s">
        <v>73</v>
      </c>
      <c r="J35" s="16" t="s">
        <v>80</v>
      </c>
      <c r="K35" s="56">
        <v>1</v>
      </c>
      <c r="L35" s="94">
        <v>1</v>
      </c>
      <c r="M35" s="94" t="s">
        <v>95</v>
      </c>
      <c r="N35" s="94" t="s">
        <v>95</v>
      </c>
      <c r="O35" s="94" t="s">
        <v>95</v>
      </c>
      <c r="P35" s="94" t="s">
        <v>95</v>
      </c>
      <c r="Q35" s="94" t="s">
        <v>95</v>
      </c>
      <c r="R35" s="57"/>
      <c r="S35" s="57"/>
      <c r="T35" s="57"/>
      <c r="U35" s="57"/>
      <c r="V35" s="57"/>
      <c r="W35" s="57"/>
      <c r="X35" s="1"/>
      <c r="Y35" s="1"/>
      <c r="Z35" s="1"/>
      <c r="AA35" s="1"/>
      <c r="AB35" s="1"/>
      <c r="AC35" s="1"/>
      <c r="AD35" s="52">
        <v>65</v>
      </c>
      <c r="AE35" s="2"/>
      <c r="AF35" s="6">
        <f t="shared" si="0"/>
        <v>0</v>
      </c>
      <c r="AG35" s="2"/>
      <c r="AH35" s="2"/>
      <c r="AI35" s="2"/>
    </row>
    <row r="36" spans="1:35" ht="38.25">
      <c r="A36" s="1">
        <v>22</v>
      </c>
      <c r="B36" s="92" t="s">
        <v>200</v>
      </c>
      <c r="C36" s="92" t="s">
        <v>188</v>
      </c>
      <c r="D36" s="92" t="s">
        <v>175</v>
      </c>
      <c r="E36" s="90" t="s">
        <v>130</v>
      </c>
      <c r="F36" s="91" t="s">
        <v>119</v>
      </c>
      <c r="G36" s="93" t="s">
        <v>101</v>
      </c>
      <c r="H36" s="16" t="s">
        <v>73</v>
      </c>
      <c r="I36" s="16" t="s">
        <v>73</v>
      </c>
      <c r="J36" s="16" t="s">
        <v>80</v>
      </c>
      <c r="K36" s="56">
        <v>1</v>
      </c>
      <c r="L36" s="94">
        <v>1</v>
      </c>
      <c r="M36" s="94" t="s">
        <v>95</v>
      </c>
      <c r="N36" s="94" t="s">
        <v>95</v>
      </c>
      <c r="O36" s="94" t="s">
        <v>95</v>
      </c>
      <c r="P36" s="94" t="s">
        <v>95</v>
      </c>
      <c r="Q36" s="94" t="s">
        <v>95</v>
      </c>
      <c r="R36" s="57"/>
      <c r="S36" s="57"/>
      <c r="T36" s="57"/>
      <c r="U36" s="57"/>
      <c r="V36" s="57"/>
      <c r="W36" s="57"/>
      <c r="X36" s="1"/>
      <c r="Y36" s="1"/>
      <c r="Z36" s="1"/>
      <c r="AA36" s="1"/>
      <c r="AB36" s="1"/>
      <c r="AC36" s="1"/>
      <c r="AD36" s="52">
        <v>45</v>
      </c>
      <c r="AE36" s="2"/>
      <c r="AF36" s="6">
        <f t="shared" si="0"/>
        <v>0</v>
      </c>
      <c r="AG36" s="2"/>
      <c r="AH36" s="2"/>
      <c r="AI36" s="2"/>
    </row>
    <row r="37" spans="1:35" ht="38.25">
      <c r="A37" s="1">
        <v>23</v>
      </c>
      <c r="B37" s="92" t="s">
        <v>201</v>
      </c>
      <c r="C37" s="92" t="s">
        <v>188</v>
      </c>
      <c r="D37" s="92" t="s">
        <v>175</v>
      </c>
      <c r="E37" s="90" t="s">
        <v>131</v>
      </c>
      <c r="F37" s="91" t="s">
        <v>119</v>
      </c>
      <c r="G37" s="93" t="s">
        <v>101</v>
      </c>
      <c r="H37" s="16" t="s">
        <v>73</v>
      </c>
      <c r="I37" s="16" t="s">
        <v>73</v>
      </c>
      <c r="J37" s="16" t="s">
        <v>80</v>
      </c>
      <c r="K37" s="56">
        <v>1</v>
      </c>
      <c r="L37" s="94">
        <v>1</v>
      </c>
      <c r="M37" s="94" t="s">
        <v>95</v>
      </c>
      <c r="N37" s="94" t="s">
        <v>95</v>
      </c>
      <c r="O37" s="94" t="s">
        <v>95</v>
      </c>
      <c r="P37" s="94" t="s">
        <v>95</v>
      </c>
      <c r="Q37" s="94" t="s">
        <v>95</v>
      </c>
      <c r="R37" s="57"/>
      <c r="S37" s="57"/>
      <c r="T37" s="57"/>
      <c r="U37" s="57"/>
      <c r="V37" s="57"/>
      <c r="W37" s="57"/>
      <c r="X37" s="1"/>
      <c r="Y37" s="1"/>
      <c r="Z37" s="1"/>
      <c r="AA37" s="1"/>
      <c r="AB37" s="1"/>
      <c r="AC37" s="1"/>
      <c r="AD37" s="52">
        <v>14.19</v>
      </c>
      <c r="AE37" s="2"/>
      <c r="AF37" s="6">
        <f t="shared" si="0"/>
        <v>0</v>
      </c>
      <c r="AG37" s="2"/>
      <c r="AH37" s="2"/>
      <c r="AI37" s="2"/>
    </row>
    <row r="38" spans="1:35" ht="38.25">
      <c r="A38" s="1">
        <v>24</v>
      </c>
      <c r="B38" s="92" t="s">
        <v>202</v>
      </c>
      <c r="C38" s="92" t="s">
        <v>188</v>
      </c>
      <c r="D38" s="92" t="s">
        <v>175</v>
      </c>
      <c r="E38" s="90" t="s">
        <v>132</v>
      </c>
      <c r="F38" s="91" t="s">
        <v>119</v>
      </c>
      <c r="G38" s="93" t="s">
        <v>101</v>
      </c>
      <c r="H38" s="16" t="s">
        <v>73</v>
      </c>
      <c r="I38" s="16" t="s">
        <v>73</v>
      </c>
      <c r="J38" s="16" t="s">
        <v>80</v>
      </c>
      <c r="K38" s="56">
        <v>1</v>
      </c>
      <c r="L38" s="94">
        <v>1</v>
      </c>
      <c r="M38" s="94" t="s">
        <v>95</v>
      </c>
      <c r="N38" s="94" t="s">
        <v>95</v>
      </c>
      <c r="O38" s="94" t="s">
        <v>95</v>
      </c>
      <c r="P38" s="94" t="s">
        <v>95</v>
      </c>
      <c r="Q38" s="94" t="s">
        <v>95</v>
      </c>
      <c r="R38" s="57"/>
      <c r="S38" s="57"/>
      <c r="T38" s="57"/>
      <c r="U38" s="57"/>
      <c r="V38" s="57"/>
      <c r="W38" s="57"/>
      <c r="X38" s="1"/>
      <c r="Y38" s="1"/>
      <c r="Z38" s="1"/>
      <c r="AA38" s="1"/>
      <c r="AB38" s="1"/>
      <c r="AC38" s="1"/>
      <c r="AD38" s="52">
        <v>115</v>
      </c>
      <c r="AE38" s="2"/>
      <c r="AF38" s="6">
        <f t="shared" si="0"/>
        <v>0</v>
      </c>
      <c r="AG38" s="2"/>
      <c r="AH38" s="2"/>
      <c r="AI38" s="2"/>
    </row>
    <row r="39" spans="1:35" ht="38.25">
      <c r="A39" s="1">
        <v>25</v>
      </c>
      <c r="B39" s="92" t="s">
        <v>203</v>
      </c>
      <c r="C39" s="92" t="s">
        <v>188</v>
      </c>
      <c r="D39" s="92" t="s">
        <v>175</v>
      </c>
      <c r="E39" s="90" t="s">
        <v>133</v>
      </c>
      <c r="F39" s="91" t="s">
        <v>119</v>
      </c>
      <c r="G39" s="93" t="s">
        <v>101</v>
      </c>
      <c r="H39" s="16" t="s">
        <v>73</v>
      </c>
      <c r="I39" s="16" t="s">
        <v>73</v>
      </c>
      <c r="J39" s="16" t="s">
        <v>80</v>
      </c>
      <c r="K39" s="56">
        <v>1</v>
      </c>
      <c r="L39" s="94">
        <v>1</v>
      </c>
      <c r="M39" s="94" t="s">
        <v>95</v>
      </c>
      <c r="N39" s="94" t="s">
        <v>95</v>
      </c>
      <c r="O39" s="94" t="s">
        <v>95</v>
      </c>
      <c r="P39" s="94" t="s">
        <v>95</v>
      </c>
      <c r="Q39" s="94" t="s">
        <v>95</v>
      </c>
      <c r="R39" s="57"/>
      <c r="S39" s="57"/>
      <c r="T39" s="57"/>
      <c r="U39" s="57"/>
      <c r="V39" s="57"/>
      <c r="W39" s="57"/>
      <c r="X39" s="1"/>
      <c r="Y39" s="1"/>
      <c r="Z39" s="1"/>
      <c r="AA39" s="1"/>
      <c r="AB39" s="1"/>
      <c r="AC39" s="1"/>
      <c r="AD39" s="52">
        <v>8.8699999999999992</v>
      </c>
      <c r="AE39" s="2"/>
      <c r="AF39" s="6">
        <f t="shared" si="0"/>
        <v>0</v>
      </c>
      <c r="AG39" s="2"/>
      <c r="AH39" s="2"/>
      <c r="AI39" s="2"/>
    </row>
    <row r="40" spans="1:35" ht="38.25">
      <c r="A40" s="1">
        <v>26</v>
      </c>
      <c r="B40" s="92" t="s">
        <v>204</v>
      </c>
      <c r="C40" s="92" t="s">
        <v>188</v>
      </c>
      <c r="D40" s="92" t="s">
        <v>175</v>
      </c>
      <c r="E40" s="90" t="s">
        <v>134</v>
      </c>
      <c r="F40" s="91" t="s">
        <v>119</v>
      </c>
      <c r="G40" s="93" t="s">
        <v>101</v>
      </c>
      <c r="H40" s="16" t="s">
        <v>73</v>
      </c>
      <c r="I40" s="16" t="s">
        <v>73</v>
      </c>
      <c r="J40" s="16" t="s">
        <v>80</v>
      </c>
      <c r="K40" s="56">
        <v>1</v>
      </c>
      <c r="L40" s="94">
        <v>1</v>
      </c>
      <c r="M40" s="94" t="s">
        <v>95</v>
      </c>
      <c r="N40" s="94" t="s">
        <v>95</v>
      </c>
      <c r="O40" s="94" t="s">
        <v>95</v>
      </c>
      <c r="P40" s="94" t="s">
        <v>95</v>
      </c>
      <c r="Q40" s="94" t="s">
        <v>95</v>
      </c>
      <c r="R40" s="57"/>
      <c r="S40" s="57"/>
      <c r="T40" s="57"/>
      <c r="U40" s="57"/>
      <c r="V40" s="57"/>
      <c r="W40" s="57"/>
      <c r="X40" s="1"/>
      <c r="Y40" s="1"/>
      <c r="Z40" s="1"/>
      <c r="AA40" s="1"/>
      <c r="AB40" s="1"/>
      <c r="AC40" s="1"/>
      <c r="AD40" s="52">
        <v>59.08</v>
      </c>
      <c r="AE40" s="2"/>
      <c r="AF40" s="6">
        <f t="shared" si="0"/>
        <v>0</v>
      </c>
      <c r="AG40" s="2"/>
      <c r="AH40" s="2"/>
      <c r="AI40" s="2"/>
    </row>
    <row r="41" spans="1:35" ht="38.25">
      <c r="A41" s="1">
        <v>27</v>
      </c>
      <c r="B41" s="92" t="s">
        <v>205</v>
      </c>
      <c r="C41" s="92" t="s">
        <v>206</v>
      </c>
      <c r="D41" s="92" t="s">
        <v>175</v>
      </c>
      <c r="E41" s="90" t="s">
        <v>135</v>
      </c>
      <c r="F41" s="91" t="s">
        <v>136</v>
      </c>
      <c r="G41" s="93" t="s">
        <v>101</v>
      </c>
      <c r="H41" s="16" t="s">
        <v>73</v>
      </c>
      <c r="I41" s="16" t="s">
        <v>73</v>
      </c>
      <c r="J41" s="16" t="s">
        <v>80</v>
      </c>
      <c r="K41" s="56">
        <v>50</v>
      </c>
      <c r="L41" s="94" t="s">
        <v>95</v>
      </c>
      <c r="M41" s="94" t="s">
        <v>95</v>
      </c>
      <c r="N41" s="94" t="s">
        <v>95</v>
      </c>
      <c r="O41" s="94" t="s">
        <v>95</v>
      </c>
      <c r="P41" s="94" t="s">
        <v>95</v>
      </c>
      <c r="Q41" s="94">
        <v>50</v>
      </c>
      <c r="R41" s="57"/>
      <c r="S41" s="57"/>
      <c r="T41" s="57"/>
      <c r="U41" s="57"/>
      <c r="V41" s="57"/>
      <c r="W41" s="57"/>
      <c r="X41" s="1"/>
      <c r="Y41" s="1"/>
      <c r="Z41" s="1"/>
      <c r="AA41" s="1"/>
      <c r="AB41" s="1"/>
      <c r="AC41" s="1"/>
      <c r="AD41" s="52">
        <v>1020.0000000000001</v>
      </c>
      <c r="AE41" s="2"/>
      <c r="AF41" s="6">
        <f t="shared" si="0"/>
        <v>0</v>
      </c>
      <c r="AG41" s="2"/>
      <c r="AH41" s="2"/>
      <c r="AI41" s="2"/>
    </row>
    <row r="42" spans="1:35" ht="38.25">
      <c r="A42" s="1">
        <v>28</v>
      </c>
      <c r="B42" s="92" t="s">
        <v>207</v>
      </c>
      <c r="C42" s="92" t="s">
        <v>180</v>
      </c>
      <c r="D42" s="92" t="s">
        <v>175</v>
      </c>
      <c r="E42" s="90" t="s">
        <v>137</v>
      </c>
      <c r="F42" s="91" t="s">
        <v>138</v>
      </c>
      <c r="G42" s="93" t="s">
        <v>101</v>
      </c>
      <c r="H42" s="16" t="s">
        <v>73</v>
      </c>
      <c r="I42" s="16" t="s">
        <v>73</v>
      </c>
      <c r="J42" s="16" t="s">
        <v>80</v>
      </c>
      <c r="K42" s="56">
        <v>70</v>
      </c>
      <c r="L42" s="94">
        <v>20</v>
      </c>
      <c r="M42" s="94">
        <v>10</v>
      </c>
      <c r="N42" s="94">
        <v>10</v>
      </c>
      <c r="O42" s="94">
        <v>10</v>
      </c>
      <c r="P42" s="94">
        <v>10</v>
      </c>
      <c r="Q42" s="94">
        <v>10</v>
      </c>
      <c r="R42" s="57"/>
      <c r="S42" s="57"/>
      <c r="T42" s="57"/>
      <c r="U42" s="57"/>
      <c r="V42" s="57"/>
      <c r="W42" s="57"/>
      <c r="X42" s="1"/>
      <c r="Y42" s="1"/>
      <c r="Z42" s="1"/>
      <c r="AA42" s="1"/>
      <c r="AB42" s="1"/>
      <c r="AC42" s="1"/>
      <c r="AD42" s="52">
        <v>3147.2000000000003</v>
      </c>
      <c r="AE42" s="2"/>
      <c r="AF42" s="6">
        <f t="shared" si="0"/>
        <v>0</v>
      </c>
      <c r="AG42" s="2"/>
      <c r="AH42" s="2"/>
      <c r="AI42" s="2"/>
    </row>
    <row r="43" spans="1:35" ht="38.25">
      <c r="A43" s="1">
        <v>29</v>
      </c>
      <c r="B43" s="92" t="s">
        <v>208</v>
      </c>
      <c r="C43" s="92" t="s">
        <v>188</v>
      </c>
      <c r="D43" s="92" t="s">
        <v>175</v>
      </c>
      <c r="E43" s="90" t="s">
        <v>139</v>
      </c>
      <c r="F43" s="91" t="s">
        <v>140</v>
      </c>
      <c r="G43" s="93" t="s">
        <v>101</v>
      </c>
      <c r="H43" s="16" t="s">
        <v>73</v>
      </c>
      <c r="I43" s="16" t="s">
        <v>73</v>
      </c>
      <c r="J43" s="16" t="s">
        <v>80</v>
      </c>
      <c r="K43" s="56">
        <v>2</v>
      </c>
      <c r="L43" s="94">
        <v>2</v>
      </c>
      <c r="M43" s="94" t="s">
        <v>95</v>
      </c>
      <c r="N43" s="94" t="s">
        <v>95</v>
      </c>
      <c r="O43" s="94" t="s">
        <v>95</v>
      </c>
      <c r="P43" s="94" t="s">
        <v>95</v>
      </c>
      <c r="Q43" s="94" t="s">
        <v>95</v>
      </c>
      <c r="R43" s="57"/>
      <c r="S43" s="57"/>
      <c r="T43" s="57"/>
      <c r="U43" s="57"/>
      <c r="V43" s="57"/>
      <c r="W43" s="57"/>
      <c r="X43" s="1"/>
      <c r="Y43" s="1"/>
      <c r="Z43" s="1"/>
      <c r="AA43" s="1"/>
      <c r="AB43" s="1"/>
      <c r="AC43" s="1"/>
      <c r="AD43" s="52">
        <v>9.26</v>
      </c>
      <c r="AE43" s="2"/>
      <c r="AF43" s="6">
        <f t="shared" si="0"/>
        <v>0</v>
      </c>
      <c r="AG43" s="2"/>
      <c r="AH43" s="2"/>
      <c r="AI43" s="2"/>
    </row>
    <row r="44" spans="1:35" ht="38.25">
      <c r="A44" s="1">
        <v>30</v>
      </c>
      <c r="B44" s="92" t="s">
        <v>209</v>
      </c>
      <c r="C44" s="92" t="s">
        <v>188</v>
      </c>
      <c r="D44" s="92" t="s">
        <v>175</v>
      </c>
      <c r="E44" s="90" t="s">
        <v>141</v>
      </c>
      <c r="F44" s="91" t="s">
        <v>140</v>
      </c>
      <c r="G44" s="93" t="s">
        <v>101</v>
      </c>
      <c r="H44" s="16" t="s">
        <v>73</v>
      </c>
      <c r="I44" s="16" t="s">
        <v>73</v>
      </c>
      <c r="J44" s="16" t="s">
        <v>80</v>
      </c>
      <c r="K44" s="56">
        <v>1</v>
      </c>
      <c r="L44" s="94">
        <v>1</v>
      </c>
      <c r="M44" s="94" t="s">
        <v>95</v>
      </c>
      <c r="N44" s="94" t="s">
        <v>95</v>
      </c>
      <c r="O44" s="94" t="s">
        <v>95</v>
      </c>
      <c r="P44" s="94" t="s">
        <v>95</v>
      </c>
      <c r="Q44" s="94" t="s">
        <v>95</v>
      </c>
      <c r="R44" s="57"/>
      <c r="S44" s="57"/>
      <c r="T44" s="57"/>
      <c r="U44" s="57"/>
      <c r="V44" s="57"/>
      <c r="W44" s="57"/>
      <c r="X44" s="1"/>
      <c r="Y44" s="1"/>
      <c r="Z44" s="1"/>
      <c r="AA44" s="1"/>
      <c r="AB44" s="1"/>
      <c r="AC44" s="1"/>
      <c r="AD44" s="52">
        <v>4.4600000000000009</v>
      </c>
      <c r="AE44" s="2"/>
      <c r="AF44" s="6">
        <f t="shared" si="0"/>
        <v>0</v>
      </c>
      <c r="AG44" s="2"/>
      <c r="AH44" s="2"/>
      <c r="AI44" s="2"/>
    </row>
    <row r="45" spans="1:35" ht="38.25">
      <c r="A45" s="1">
        <v>31</v>
      </c>
      <c r="B45" s="92" t="s">
        <v>210</v>
      </c>
      <c r="C45" s="92" t="s">
        <v>188</v>
      </c>
      <c r="D45" s="92" t="s">
        <v>175</v>
      </c>
      <c r="E45" s="90" t="s">
        <v>142</v>
      </c>
      <c r="F45" s="91" t="s">
        <v>140</v>
      </c>
      <c r="G45" s="93" t="s">
        <v>101</v>
      </c>
      <c r="H45" s="16" t="s">
        <v>73</v>
      </c>
      <c r="I45" s="16" t="s">
        <v>73</v>
      </c>
      <c r="J45" s="16" t="s">
        <v>80</v>
      </c>
      <c r="K45" s="56">
        <v>1</v>
      </c>
      <c r="L45" s="94">
        <v>1</v>
      </c>
      <c r="M45" s="94" t="s">
        <v>95</v>
      </c>
      <c r="N45" s="94" t="s">
        <v>95</v>
      </c>
      <c r="O45" s="94" t="s">
        <v>95</v>
      </c>
      <c r="P45" s="94" t="s">
        <v>95</v>
      </c>
      <c r="Q45" s="94" t="s">
        <v>95</v>
      </c>
      <c r="R45" s="57"/>
      <c r="S45" s="57"/>
      <c r="T45" s="57"/>
      <c r="U45" s="57"/>
      <c r="V45" s="57"/>
      <c r="W45" s="57"/>
      <c r="X45" s="1"/>
      <c r="Y45" s="1"/>
      <c r="Z45" s="1"/>
      <c r="AA45" s="1"/>
      <c r="AB45" s="1"/>
      <c r="AC45" s="1"/>
      <c r="AD45" s="52">
        <v>3.7399999999999998</v>
      </c>
      <c r="AE45" s="2"/>
      <c r="AF45" s="6">
        <f t="shared" si="0"/>
        <v>0</v>
      </c>
      <c r="AG45" s="2"/>
      <c r="AH45" s="2"/>
      <c r="AI45" s="2"/>
    </row>
    <row r="46" spans="1:35" ht="38.25">
      <c r="A46" s="1">
        <v>32</v>
      </c>
      <c r="B46" s="92" t="s">
        <v>211</v>
      </c>
      <c r="C46" s="92" t="s">
        <v>188</v>
      </c>
      <c r="D46" s="92" t="s">
        <v>175</v>
      </c>
      <c r="E46" s="90" t="s">
        <v>143</v>
      </c>
      <c r="F46" s="91" t="s">
        <v>140</v>
      </c>
      <c r="G46" s="93" t="s">
        <v>101</v>
      </c>
      <c r="H46" s="16" t="s">
        <v>73</v>
      </c>
      <c r="I46" s="16" t="s">
        <v>73</v>
      </c>
      <c r="J46" s="16" t="s">
        <v>80</v>
      </c>
      <c r="K46" s="56">
        <v>1</v>
      </c>
      <c r="L46" s="94">
        <v>1</v>
      </c>
      <c r="M46" s="94" t="s">
        <v>95</v>
      </c>
      <c r="N46" s="94" t="s">
        <v>95</v>
      </c>
      <c r="O46" s="94" t="s">
        <v>95</v>
      </c>
      <c r="P46" s="94" t="s">
        <v>95</v>
      </c>
      <c r="Q46" s="94" t="s">
        <v>95</v>
      </c>
      <c r="R46" s="57"/>
      <c r="S46" s="57"/>
      <c r="T46" s="57"/>
      <c r="U46" s="57"/>
      <c r="V46" s="57"/>
      <c r="W46" s="57"/>
      <c r="X46" s="1"/>
      <c r="Y46" s="1"/>
      <c r="Z46" s="1"/>
      <c r="AA46" s="1"/>
      <c r="AB46" s="1"/>
      <c r="AC46" s="1"/>
      <c r="AD46" s="52">
        <v>6.6800000000000006</v>
      </c>
      <c r="AE46" s="2"/>
      <c r="AF46" s="6">
        <f t="shared" si="0"/>
        <v>0</v>
      </c>
      <c r="AG46" s="2"/>
      <c r="AH46" s="2"/>
      <c r="AI46" s="2"/>
    </row>
    <row r="47" spans="1:35" ht="38.25">
      <c r="A47" s="1">
        <v>33</v>
      </c>
      <c r="B47" s="92" t="s">
        <v>212</v>
      </c>
      <c r="C47" s="92" t="s">
        <v>188</v>
      </c>
      <c r="D47" s="92" t="s">
        <v>175</v>
      </c>
      <c r="E47" s="90" t="s">
        <v>144</v>
      </c>
      <c r="F47" s="91" t="s">
        <v>140</v>
      </c>
      <c r="G47" s="93" t="s">
        <v>101</v>
      </c>
      <c r="H47" s="16" t="s">
        <v>73</v>
      </c>
      <c r="I47" s="16" t="s">
        <v>73</v>
      </c>
      <c r="J47" s="16" t="s">
        <v>80</v>
      </c>
      <c r="K47" s="56">
        <v>1</v>
      </c>
      <c r="L47" s="94">
        <v>1</v>
      </c>
      <c r="M47" s="94" t="s">
        <v>95</v>
      </c>
      <c r="N47" s="94" t="s">
        <v>95</v>
      </c>
      <c r="O47" s="94" t="s">
        <v>95</v>
      </c>
      <c r="P47" s="94" t="s">
        <v>95</v>
      </c>
      <c r="Q47" s="94" t="s">
        <v>95</v>
      </c>
      <c r="R47" s="57"/>
      <c r="S47" s="57"/>
      <c r="T47" s="57"/>
      <c r="U47" s="57"/>
      <c r="V47" s="57"/>
      <c r="W47" s="57"/>
      <c r="X47" s="1"/>
      <c r="Y47" s="1"/>
      <c r="Z47" s="1"/>
      <c r="AA47" s="1"/>
      <c r="AB47" s="1"/>
      <c r="AC47" s="1"/>
      <c r="AD47" s="52">
        <v>4.7699999999999996</v>
      </c>
      <c r="AE47" s="2"/>
      <c r="AF47" s="6">
        <f t="shared" si="0"/>
        <v>0</v>
      </c>
      <c r="AG47" s="2"/>
      <c r="AH47" s="2"/>
      <c r="AI47" s="2"/>
    </row>
    <row r="48" spans="1:35" ht="38.25">
      <c r="A48" s="1">
        <v>34</v>
      </c>
      <c r="B48" s="92" t="s">
        <v>213</v>
      </c>
      <c r="C48" s="92" t="s">
        <v>188</v>
      </c>
      <c r="D48" s="92" t="s">
        <v>175</v>
      </c>
      <c r="E48" s="90" t="s">
        <v>145</v>
      </c>
      <c r="F48" s="91" t="s">
        <v>140</v>
      </c>
      <c r="G48" s="93" t="s">
        <v>101</v>
      </c>
      <c r="H48" s="16" t="s">
        <v>73</v>
      </c>
      <c r="I48" s="16" t="s">
        <v>73</v>
      </c>
      <c r="J48" s="16" t="s">
        <v>80</v>
      </c>
      <c r="K48" s="56">
        <v>1</v>
      </c>
      <c r="L48" s="94">
        <v>1</v>
      </c>
      <c r="M48" s="94" t="s">
        <v>95</v>
      </c>
      <c r="N48" s="94" t="s">
        <v>95</v>
      </c>
      <c r="O48" s="94" t="s">
        <v>95</v>
      </c>
      <c r="P48" s="94" t="s">
        <v>95</v>
      </c>
      <c r="Q48" s="94" t="s">
        <v>95</v>
      </c>
      <c r="R48" s="57"/>
      <c r="S48" s="57"/>
      <c r="T48" s="57"/>
      <c r="U48" s="57"/>
      <c r="V48" s="57"/>
      <c r="W48" s="57"/>
      <c r="X48" s="1"/>
      <c r="Y48" s="1"/>
      <c r="Z48" s="1"/>
      <c r="AA48" s="1"/>
      <c r="AB48" s="1"/>
      <c r="AC48" s="1"/>
      <c r="AD48" s="52">
        <v>5.25</v>
      </c>
      <c r="AE48" s="2"/>
      <c r="AF48" s="6">
        <f t="shared" si="0"/>
        <v>0</v>
      </c>
      <c r="AG48" s="2"/>
      <c r="AH48" s="2"/>
      <c r="AI48" s="2"/>
    </row>
    <row r="49" spans="1:35" ht="38.25">
      <c r="A49" s="1">
        <v>35</v>
      </c>
      <c r="B49" s="92" t="s">
        <v>214</v>
      </c>
      <c r="C49" s="92" t="s">
        <v>188</v>
      </c>
      <c r="D49" s="92" t="s">
        <v>175</v>
      </c>
      <c r="E49" s="90" t="s">
        <v>146</v>
      </c>
      <c r="F49" s="91" t="s">
        <v>140</v>
      </c>
      <c r="G49" s="93" t="s">
        <v>101</v>
      </c>
      <c r="H49" s="16" t="s">
        <v>73</v>
      </c>
      <c r="I49" s="16" t="s">
        <v>73</v>
      </c>
      <c r="J49" s="16" t="s">
        <v>80</v>
      </c>
      <c r="K49" s="56">
        <v>1</v>
      </c>
      <c r="L49" s="94">
        <v>1</v>
      </c>
      <c r="M49" s="94" t="s">
        <v>95</v>
      </c>
      <c r="N49" s="94" t="s">
        <v>95</v>
      </c>
      <c r="O49" s="94" t="s">
        <v>95</v>
      </c>
      <c r="P49" s="94" t="s">
        <v>95</v>
      </c>
      <c r="Q49" s="94" t="s">
        <v>95</v>
      </c>
      <c r="R49" s="57"/>
      <c r="S49" s="57"/>
      <c r="T49" s="57"/>
      <c r="U49" s="57"/>
      <c r="V49" s="57"/>
      <c r="W49" s="57"/>
      <c r="X49" s="1"/>
      <c r="Y49" s="1"/>
      <c r="Z49" s="1"/>
      <c r="AA49" s="1"/>
      <c r="AB49" s="1"/>
      <c r="AC49" s="1"/>
      <c r="AD49" s="52">
        <v>33.42</v>
      </c>
      <c r="AE49" s="2"/>
      <c r="AF49" s="6">
        <f t="shared" si="0"/>
        <v>0</v>
      </c>
      <c r="AG49" s="2"/>
      <c r="AH49" s="2"/>
      <c r="AI49" s="2"/>
    </row>
    <row r="50" spans="1:35" ht="38.25">
      <c r="A50" s="1">
        <v>36</v>
      </c>
      <c r="B50" s="92" t="s">
        <v>215</v>
      </c>
      <c r="C50" s="92" t="s">
        <v>188</v>
      </c>
      <c r="D50" s="92" t="s">
        <v>175</v>
      </c>
      <c r="E50" s="90" t="s">
        <v>147</v>
      </c>
      <c r="F50" s="91" t="s">
        <v>140</v>
      </c>
      <c r="G50" s="93" t="s">
        <v>101</v>
      </c>
      <c r="H50" s="16" t="s">
        <v>73</v>
      </c>
      <c r="I50" s="16" t="s">
        <v>73</v>
      </c>
      <c r="J50" s="16" t="s">
        <v>80</v>
      </c>
      <c r="K50" s="56">
        <v>1</v>
      </c>
      <c r="L50" s="94">
        <v>1</v>
      </c>
      <c r="M50" s="94" t="s">
        <v>95</v>
      </c>
      <c r="N50" s="94" t="s">
        <v>95</v>
      </c>
      <c r="O50" s="94" t="s">
        <v>95</v>
      </c>
      <c r="P50" s="94" t="s">
        <v>95</v>
      </c>
      <c r="Q50" s="94" t="s">
        <v>95</v>
      </c>
      <c r="R50" s="57"/>
      <c r="S50" s="57"/>
      <c r="T50" s="57"/>
      <c r="U50" s="57"/>
      <c r="V50" s="57"/>
      <c r="W50" s="57"/>
      <c r="X50" s="1"/>
      <c r="Y50" s="1"/>
      <c r="Z50" s="1"/>
      <c r="AA50" s="1"/>
      <c r="AB50" s="1"/>
      <c r="AC50" s="1"/>
      <c r="AD50" s="52">
        <v>7.0600000000000005</v>
      </c>
      <c r="AE50" s="2"/>
      <c r="AF50" s="6">
        <f t="shared" si="0"/>
        <v>0</v>
      </c>
      <c r="AG50" s="2"/>
      <c r="AH50" s="2"/>
      <c r="AI50" s="2"/>
    </row>
    <row r="51" spans="1:35" ht="38.25">
      <c r="A51" s="1">
        <v>37</v>
      </c>
      <c r="B51" s="92" t="s">
        <v>216</v>
      </c>
      <c r="C51" s="92" t="s">
        <v>182</v>
      </c>
      <c r="D51" s="92" t="s">
        <v>175</v>
      </c>
      <c r="E51" s="90" t="s">
        <v>148</v>
      </c>
      <c r="F51" s="91" t="s">
        <v>149</v>
      </c>
      <c r="G51" s="93" t="s">
        <v>150</v>
      </c>
      <c r="H51" s="16" t="s">
        <v>73</v>
      </c>
      <c r="I51" s="16" t="s">
        <v>73</v>
      </c>
      <c r="J51" s="16" t="s">
        <v>80</v>
      </c>
      <c r="K51" s="56">
        <v>3</v>
      </c>
      <c r="L51" s="94">
        <v>3</v>
      </c>
      <c r="M51" s="94" t="s">
        <v>95</v>
      </c>
      <c r="N51" s="94" t="s">
        <v>95</v>
      </c>
      <c r="O51" s="94" t="s">
        <v>95</v>
      </c>
      <c r="P51" s="94" t="s">
        <v>95</v>
      </c>
      <c r="Q51" s="94" t="s">
        <v>95</v>
      </c>
      <c r="R51" s="57"/>
      <c r="S51" s="57"/>
      <c r="T51" s="57"/>
      <c r="U51" s="57"/>
      <c r="V51" s="57"/>
      <c r="W51" s="57"/>
      <c r="X51" s="1"/>
      <c r="Y51" s="1"/>
      <c r="Z51" s="1"/>
      <c r="AA51" s="1"/>
      <c r="AB51" s="1"/>
      <c r="AC51" s="1"/>
      <c r="AD51" s="52">
        <v>116.4</v>
      </c>
      <c r="AE51" s="2"/>
      <c r="AF51" s="6">
        <f t="shared" si="0"/>
        <v>0</v>
      </c>
      <c r="AG51" s="2"/>
      <c r="AH51" s="2"/>
      <c r="AI51" s="2"/>
    </row>
    <row r="52" spans="1:35" ht="38.25">
      <c r="A52" s="1">
        <v>38</v>
      </c>
      <c r="B52" s="92" t="s">
        <v>217</v>
      </c>
      <c r="C52" s="92" t="s">
        <v>218</v>
      </c>
      <c r="D52" s="92" t="s">
        <v>175</v>
      </c>
      <c r="E52" s="90" t="s">
        <v>151</v>
      </c>
      <c r="F52" s="91" t="s">
        <v>152</v>
      </c>
      <c r="G52" s="93" t="s">
        <v>101</v>
      </c>
      <c r="H52" s="16" t="s">
        <v>73</v>
      </c>
      <c r="I52" s="16" t="s">
        <v>73</v>
      </c>
      <c r="J52" s="16" t="s">
        <v>80</v>
      </c>
      <c r="K52" s="56">
        <v>1</v>
      </c>
      <c r="L52" s="94"/>
      <c r="M52" s="94"/>
      <c r="N52" s="94"/>
      <c r="O52" s="94"/>
      <c r="P52" s="94"/>
      <c r="Q52" s="94">
        <v>1</v>
      </c>
      <c r="R52" s="57"/>
      <c r="S52" s="57"/>
      <c r="T52" s="57"/>
      <c r="U52" s="57"/>
      <c r="V52" s="57"/>
      <c r="W52" s="57"/>
      <c r="X52" s="1"/>
      <c r="Y52" s="1"/>
      <c r="Z52" s="1"/>
      <c r="AA52" s="1"/>
      <c r="AB52" s="1"/>
      <c r="AC52" s="1"/>
      <c r="AD52" s="52">
        <v>695</v>
      </c>
      <c r="AE52" s="2"/>
      <c r="AF52" s="6">
        <f t="shared" si="0"/>
        <v>0</v>
      </c>
      <c r="AG52" s="2"/>
      <c r="AH52" s="2"/>
      <c r="AI52" s="2"/>
    </row>
    <row r="53" spans="1:35" ht="38.25">
      <c r="A53" s="1">
        <v>39</v>
      </c>
      <c r="B53" s="92" t="s">
        <v>219</v>
      </c>
      <c r="C53" s="92" t="s">
        <v>177</v>
      </c>
      <c r="D53" s="92" t="s">
        <v>175</v>
      </c>
      <c r="E53" s="90" t="s">
        <v>153</v>
      </c>
      <c r="F53" s="91" t="s">
        <v>103</v>
      </c>
      <c r="G53" s="93" t="s">
        <v>101</v>
      </c>
      <c r="H53" s="16" t="s">
        <v>73</v>
      </c>
      <c r="I53" s="16" t="s">
        <v>73</v>
      </c>
      <c r="J53" s="16" t="s">
        <v>80</v>
      </c>
      <c r="K53" s="56">
        <v>2</v>
      </c>
      <c r="L53" s="94">
        <v>2</v>
      </c>
      <c r="M53" s="94" t="s">
        <v>95</v>
      </c>
      <c r="N53" s="94" t="s">
        <v>95</v>
      </c>
      <c r="O53" s="94" t="s">
        <v>95</v>
      </c>
      <c r="P53" s="94" t="s">
        <v>95</v>
      </c>
      <c r="Q53" s="94" t="s">
        <v>95</v>
      </c>
      <c r="R53" s="57"/>
      <c r="S53" s="57"/>
      <c r="T53" s="57"/>
      <c r="U53" s="57"/>
      <c r="V53" s="57"/>
      <c r="W53" s="57"/>
      <c r="X53" s="1"/>
      <c r="Y53" s="1"/>
      <c r="Z53" s="1"/>
      <c r="AA53" s="1"/>
      <c r="AB53" s="1"/>
      <c r="AC53" s="1"/>
      <c r="AD53" s="52">
        <v>502.16</v>
      </c>
      <c r="AE53" s="2"/>
      <c r="AF53" s="6">
        <f t="shared" si="0"/>
        <v>0</v>
      </c>
      <c r="AG53" s="2"/>
      <c r="AH53" s="2"/>
      <c r="AI53" s="2"/>
    </row>
    <row r="54" spans="1:35" ht="38.25">
      <c r="A54" s="1">
        <v>40</v>
      </c>
      <c r="B54" s="92" t="s">
        <v>220</v>
      </c>
      <c r="C54" s="92" t="s">
        <v>177</v>
      </c>
      <c r="D54" s="92" t="s">
        <v>175</v>
      </c>
      <c r="E54" s="90" t="s">
        <v>154</v>
      </c>
      <c r="F54" s="91" t="s">
        <v>103</v>
      </c>
      <c r="G54" s="93" t="s">
        <v>101</v>
      </c>
      <c r="H54" s="16" t="s">
        <v>73</v>
      </c>
      <c r="I54" s="16" t="s">
        <v>73</v>
      </c>
      <c r="J54" s="16" t="s">
        <v>80</v>
      </c>
      <c r="K54" s="56">
        <v>2</v>
      </c>
      <c r="L54" s="94">
        <v>2</v>
      </c>
      <c r="M54" s="94" t="s">
        <v>95</v>
      </c>
      <c r="N54" s="94" t="s">
        <v>95</v>
      </c>
      <c r="O54" s="94" t="s">
        <v>95</v>
      </c>
      <c r="P54" s="94" t="s">
        <v>95</v>
      </c>
      <c r="Q54" s="94" t="s">
        <v>95</v>
      </c>
      <c r="R54" s="57"/>
      <c r="S54" s="57"/>
      <c r="T54" s="57"/>
      <c r="U54" s="57"/>
      <c r="V54" s="57"/>
      <c r="W54" s="57"/>
      <c r="X54" s="1"/>
      <c r="Y54" s="1"/>
      <c r="Z54" s="1"/>
      <c r="AA54" s="1"/>
      <c r="AB54" s="1"/>
      <c r="AC54" s="1"/>
      <c r="AD54" s="52">
        <v>435</v>
      </c>
      <c r="AE54" s="2"/>
      <c r="AF54" s="6">
        <f t="shared" si="0"/>
        <v>0</v>
      </c>
      <c r="AG54" s="2"/>
      <c r="AH54" s="2"/>
      <c r="AI54" s="2"/>
    </row>
    <row r="55" spans="1:35" ht="38.25">
      <c r="A55" s="1">
        <v>41</v>
      </c>
      <c r="B55" s="92" t="s">
        <v>221</v>
      </c>
      <c r="C55" s="92" t="s">
        <v>177</v>
      </c>
      <c r="D55" s="92" t="s">
        <v>175</v>
      </c>
      <c r="E55" s="90" t="s">
        <v>155</v>
      </c>
      <c r="F55" s="91" t="s">
        <v>156</v>
      </c>
      <c r="G55" s="93" t="s">
        <v>101</v>
      </c>
      <c r="H55" s="16" t="s">
        <v>73</v>
      </c>
      <c r="I55" s="16" t="s">
        <v>73</v>
      </c>
      <c r="J55" s="16" t="s">
        <v>80</v>
      </c>
      <c r="K55" s="56">
        <v>14</v>
      </c>
      <c r="L55" s="94">
        <v>9</v>
      </c>
      <c r="M55" s="94" t="s">
        <v>95</v>
      </c>
      <c r="N55" s="94" t="s">
        <v>95</v>
      </c>
      <c r="O55" s="94">
        <v>5</v>
      </c>
      <c r="P55" s="94" t="s">
        <v>95</v>
      </c>
      <c r="Q55" s="94" t="s">
        <v>95</v>
      </c>
      <c r="R55" s="57"/>
      <c r="S55" s="57"/>
      <c r="T55" s="57"/>
      <c r="U55" s="57"/>
      <c r="V55" s="57"/>
      <c r="W55" s="57"/>
      <c r="X55" s="1"/>
      <c r="Y55" s="1"/>
      <c r="Z55" s="1"/>
      <c r="AA55" s="1"/>
      <c r="AB55" s="1"/>
      <c r="AC55" s="1"/>
      <c r="AD55" s="52">
        <v>1412.88</v>
      </c>
      <c r="AE55" s="2"/>
      <c r="AF55" s="6">
        <f t="shared" si="0"/>
        <v>0</v>
      </c>
      <c r="AG55" s="2"/>
      <c r="AH55" s="2"/>
      <c r="AI55" s="2"/>
    </row>
    <row r="56" spans="1:35" ht="38.25">
      <c r="A56" s="1">
        <v>42</v>
      </c>
      <c r="B56" s="92" t="s">
        <v>222</v>
      </c>
      <c r="C56" s="92" t="s">
        <v>177</v>
      </c>
      <c r="D56" s="92" t="s">
        <v>175</v>
      </c>
      <c r="E56" s="90" t="s">
        <v>157</v>
      </c>
      <c r="F56" s="91" t="s">
        <v>158</v>
      </c>
      <c r="G56" s="93" t="s">
        <v>101</v>
      </c>
      <c r="H56" s="16" t="s">
        <v>73</v>
      </c>
      <c r="I56" s="16" t="s">
        <v>73</v>
      </c>
      <c r="J56" s="16" t="s">
        <v>80</v>
      </c>
      <c r="K56" s="56">
        <v>10</v>
      </c>
      <c r="L56" s="94">
        <v>5</v>
      </c>
      <c r="M56" s="94" t="s">
        <v>95</v>
      </c>
      <c r="N56" s="94" t="s">
        <v>95</v>
      </c>
      <c r="O56" s="94">
        <v>5</v>
      </c>
      <c r="P56" s="94" t="s">
        <v>95</v>
      </c>
      <c r="Q56" s="94" t="s">
        <v>95</v>
      </c>
      <c r="R56" s="57"/>
      <c r="S56" s="57"/>
      <c r="T56" s="57"/>
      <c r="U56" s="57"/>
      <c r="V56" s="57"/>
      <c r="W56" s="57"/>
      <c r="X56" s="1"/>
      <c r="Y56" s="1"/>
      <c r="Z56" s="1"/>
      <c r="AA56" s="1"/>
      <c r="AB56" s="1"/>
      <c r="AC56" s="1"/>
      <c r="AD56" s="52">
        <v>3262.5</v>
      </c>
      <c r="AE56" s="2"/>
      <c r="AF56" s="6">
        <f t="shared" si="0"/>
        <v>0</v>
      </c>
      <c r="AG56" s="2"/>
      <c r="AH56" s="2"/>
      <c r="AI56" s="2"/>
    </row>
    <row r="57" spans="1:35" ht="38.25">
      <c r="A57" s="1">
        <v>43</v>
      </c>
      <c r="B57" s="92" t="s">
        <v>223</v>
      </c>
      <c r="C57" s="92" t="s">
        <v>177</v>
      </c>
      <c r="D57" s="92" t="s">
        <v>175</v>
      </c>
      <c r="E57" s="90" t="s">
        <v>159</v>
      </c>
      <c r="F57" s="91" t="s">
        <v>160</v>
      </c>
      <c r="G57" s="93" t="s">
        <v>101</v>
      </c>
      <c r="H57" s="16" t="s">
        <v>73</v>
      </c>
      <c r="I57" s="16" t="s">
        <v>73</v>
      </c>
      <c r="J57" s="16" t="s">
        <v>80</v>
      </c>
      <c r="K57" s="56">
        <v>9</v>
      </c>
      <c r="L57" s="94">
        <v>9</v>
      </c>
      <c r="M57" s="94" t="s">
        <v>95</v>
      </c>
      <c r="N57" s="94" t="s">
        <v>95</v>
      </c>
      <c r="O57" s="94" t="s">
        <v>95</v>
      </c>
      <c r="P57" s="94" t="s">
        <v>95</v>
      </c>
      <c r="Q57" s="94" t="s">
        <v>95</v>
      </c>
      <c r="R57" s="57"/>
      <c r="S57" s="57"/>
      <c r="T57" s="57"/>
      <c r="U57" s="57"/>
      <c r="V57" s="57"/>
      <c r="W57" s="57"/>
      <c r="X57" s="1"/>
      <c r="Y57" s="1"/>
      <c r="Z57" s="1"/>
      <c r="AA57" s="1"/>
      <c r="AB57" s="1"/>
      <c r="AC57" s="1"/>
      <c r="AD57" s="52">
        <v>1317.96</v>
      </c>
      <c r="AE57" s="2"/>
      <c r="AF57" s="6">
        <f t="shared" si="0"/>
        <v>0</v>
      </c>
      <c r="AG57" s="2"/>
      <c r="AH57" s="2"/>
      <c r="AI57" s="2"/>
    </row>
    <row r="58" spans="1:35" ht="38.25">
      <c r="A58" s="1">
        <v>44</v>
      </c>
      <c r="B58" s="92" t="s">
        <v>224</v>
      </c>
      <c r="C58" s="92" t="s">
        <v>180</v>
      </c>
      <c r="D58" s="92" t="s">
        <v>175</v>
      </c>
      <c r="E58" s="90" t="s">
        <v>161</v>
      </c>
      <c r="F58" s="91" t="s">
        <v>162</v>
      </c>
      <c r="G58" s="93" t="s">
        <v>101</v>
      </c>
      <c r="H58" s="16" t="s">
        <v>73</v>
      </c>
      <c r="I58" s="16" t="s">
        <v>73</v>
      </c>
      <c r="J58" s="16" t="s">
        <v>80</v>
      </c>
      <c r="K58" s="56">
        <v>2</v>
      </c>
      <c r="L58" s="94"/>
      <c r="M58" s="94"/>
      <c r="N58" s="94">
        <v>2</v>
      </c>
      <c r="O58" s="94"/>
      <c r="P58" s="94"/>
      <c r="Q58" s="94"/>
      <c r="R58" s="57"/>
      <c r="S58" s="57"/>
      <c r="T58" s="57"/>
      <c r="U58" s="57"/>
      <c r="V58" s="57"/>
      <c r="W58" s="57"/>
      <c r="X58" s="1"/>
      <c r="Y58" s="1"/>
      <c r="Z58" s="1"/>
      <c r="AA58" s="1"/>
      <c r="AB58" s="1"/>
      <c r="AC58" s="1"/>
      <c r="AD58" s="52">
        <v>393.98</v>
      </c>
      <c r="AE58" s="2"/>
      <c r="AF58" s="6">
        <f t="shared" si="0"/>
        <v>0</v>
      </c>
      <c r="AG58" s="2"/>
      <c r="AH58" s="2"/>
      <c r="AI58" s="2"/>
    </row>
    <row r="59" spans="1:35" ht="38.25">
      <c r="A59" s="1">
        <v>45</v>
      </c>
      <c r="B59" s="92" t="s">
        <v>225</v>
      </c>
      <c r="C59" s="92" t="s">
        <v>226</v>
      </c>
      <c r="D59" s="92" t="s">
        <v>175</v>
      </c>
      <c r="E59" s="90" t="s">
        <v>163</v>
      </c>
      <c r="F59" s="91" t="s">
        <v>164</v>
      </c>
      <c r="G59" s="93" t="s">
        <v>101</v>
      </c>
      <c r="H59" s="16" t="s">
        <v>73</v>
      </c>
      <c r="I59" s="16" t="s">
        <v>73</v>
      </c>
      <c r="J59" s="16" t="s">
        <v>80</v>
      </c>
      <c r="K59" s="56">
        <v>2</v>
      </c>
      <c r="L59" s="94">
        <v>1</v>
      </c>
      <c r="M59" s="94"/>
      <c r="N59" s="94"/>
      <c r="O59" s="94">
        <v>1</v>
      </c>
      <c r="P59" s="94"/>
      <c r="Q59" s="94"/>
      <c r="R59" s="57"/>
      <c r="S59" s="57"/>
      <c r="T59" s="57"/>
      <c r="U59" s="57"/>
      <c r="V59" s="57"/>
      <c r="W59" s="57"/>
      <c r="X59" s="1"/>
      <c r="Y59" s="1"/>
      <c r="Z59" s="1"/>
      <c r="AA59" s="1"/>
      <c r="AB59" s="1"/>
      <c r="AC59" s="1"/>
      <c r="AD59" s="52">
        <v>3377.22</v>
      </c>
      <c r="AE59" s="2"/>
      <c r="AF59" s="6">
        <f t="shared" si="0"/>
        <v>0</v>
      </c>
      <c r="AG59" s="2"/>
      <c r="AH59" s="2"/>
      <c r="AI59" s="2"/>
    </row>
    <row r="60" spans="1:35" ht="38.25">
      <c r="A60" s="1">
        <v>46</v>
      </c>
      <c r="B60" s="92" t="s">
        <v>227</v>
      </c>
      <c r="C60" s="92" t="s">
        <v>206</v>
      </c>
      <c r="D60" s="92" t="s">
        <v>175</v>
      </c>
      <c r="E60" s="90" t="s">
        <v>165</v>
      </c>
      <c r="F60" s="91" t="s">
        <v>166</v>
      </c>
      <c r="G60" s="93" t="s">
        <v>101</v>
      </c>
      <c r="H60" s="16" t="s">
        <v>73</v>
      </c>
      <c r="I60" s="16" t="s">
        <v>73</v>
      </c>
      <c r="J60" s="16" t="s">
        <v>80</v>
      </c>
      <c r="K60" s="56">
        <v>15</v>
      </c>
      <c r="L60" s="94">
        <v>15</v>
      </c>
      <c r="M60" s="94" t="s">
        <v>95</v>
      </c>
      <c r="N60" s="94" t="s">
        <v>95</v>
      </c>
      <c r="O60" s="94" t="s">
        <v>95</v>
      </c>
      <c r="P60" s="94" t="s">
        <v>95</v>
      </c>
      <c r="Q60" s="94" t="s">
        <v>95</v>
      </c>
      <c r="R60" s="57"/>
      <c r="S60" s="57"/>
      <c r="T60" s="57"/>
      <c r="U60" s="57"/>
      <c r="V60" s="57"/>
      <c r="W60" s="57"/>
      <c r="X60" s="1"/>
      <c r="Y60" s="1"/>
      <c r="Z60" s="1"/>
      <c r="AA60" s="1"/>
      <c r="AB60" s="1"/>
      <c r="AC60" s="1"/>
      <c r="AD60" s="52">
        <v>6549.3</v>
      </c>
      <c r="AE60" s="2"/>
      <c r="AF60" s="6">
        <f t="shared" si="0"/>
        <v>0</v>
      </c>
      <c r="AG60" s="2"/>
      <c r="AH60" s="2"/>
      <c r="AI60" s="2"/>
    </row>
    <row r="61" spans="1:35" ht="64.5" customHeight="1">
      <c r="A61" s="1">
        <v>47</v>
      </c>
      <c r="B61" s="92" t="s">
        <v>228</v>
      </c>
      <c r="C61" s="92" t="s">
        <v>229</v>
      </c>
      <c r="D61" s="92" t="s">
        <v>230</v>
      </c>
      <c r="E61" s="90" t="s">
        <v>167</v>
      </c>
      <c r="F61" s="91" t="s">
        <v>168</v>
      </c>
      <c r="G61" s="93" t="s">
        <v>101</v>
      </c>
      <c r="H61" s="16" t="s">
        <v>73</v>
      </c>
      <c r="I61" s="16" t="s">
        <v>73</v>
      </c>
      <c r="J61" s="16" t="s">
        <v>80</v>
      </c>
      <c r="K61" s="56">
        <v>1</v>
      </c>
      <c r="L61" s="94" t="s">
        <v>95</v>
      </c>
      <c r="M61" s="94" t="s">
        <v>95</v>
      </c>
      <c r="N61" s="94">
        <v>1</v>
      </c>
      <c r="O61" s="94" t="s">
        <v>95</v>
      </c>
      <c r="P61" s="94" t="s">
        <v>95</v>
      </c>
      <c r="Q61" s="94" t="s">
        <v>95</v>
      </c>
      <c r="R61" s="57"/>
      <c r="S61" s="57"/>
      <c r="T61" s="57"/>
      <c r="U61" s="57"/>
      <c r="V61" s="57"/>
      <c r="W61" s="57"/>
      <c r="X61" s="1"/>
      <c r="Y61" s="1"/>
      <c r="Z61" s="1"/>
      <c r="AA61" s="1"/>
      <c r="AB61" s="1"/>
      <c r="AC61" s="1"/>
      <c r="AD61" s="52">
        <v>2103.14</v>
      </c>
      <c r="AE61" s="2"/>
      <c r="AF61" s="6">
        <f t="shared" si="0"/>
        <v>0</v>
      </c>
      <c r="AG61" s="2"/>
      <c r="AH61" s="2"/>
      <c r="AI61" s="2"/>
    </row>
    <row r="62" spans="1:35" ht="38.25">
      <c r="A62" s="1">
        <v>48</v>
      </c>
      <c r="B62" s="92" t="s">
        <v>231</v>
      </c>
      <c r="C62" s="92" t="s">
        <v>229</v>
      </c>
      <c r="D62" s="92" t="s">
        <v>230</v>
      </c>
      <c r="E62" s="90" t="s">
        <v>169</v>
      </c>
      <c r="F62" s="91" t="s">
        <v>170</v>
      </c>
      <c r="G62" s="93" t="s">
        <v>101</v>
      </c>
      <c r="H62" s="16" t="s">
        <v>73</v>
      </c>
      <c r="I62" s="16" t="s">
        <v>73</v>
      </c>
      <c r="J62" s="16" t="s">
        <v>80</v>
      </c>
      <c r="K62" s="56">
        <v>10</v>
      </c>
      <c r="L62" s="94"/>
      <c r="M62" s="94"/>
      <c r="N62" s="94"/>
      <c r="O62" s="94"/>
      <c r="P62" s="94">
        <v>10</v>
      </c>
      <c r="Q62" s="94"/>
      <c r="R62" s="57"/>
      <c r="S62" s="57"/>
      <c r="T62" s="57"/>
      <c r="U62" s="57"/>
      <c r="V62" s="57"/>
      <c r="W62" s="57"/>
      <c r="X62" s="1"/>
      <c r="Y62" s="1"/>
      <c r="Z62" s="1"/>
      <c r="AA62" s="1"/>
      <c r="AB62" s="1"/>
      <c r="AC62" s="1"/>
      <c r="AD62" s="52">
        <v>5000</v>
      </c>
      <c r="AE62" s="2"/>
      <c r="AF62" s="6">
        <f t="shared" si="0"/>
        <v>0</v>
      </c>
      <c r="AG62" s="2"/>
      <c r="AH62" s="2"/>
      <c r="AI62" s="2"/>
    </row>
    <row r="63" spans="1:35" ht="51.75" customHeight="1">
      <c r="A63" s="1">
        <v>49</v>
      </c>
      <c r="B63" s="92" t="s">
        <v>232</v>
      </c>
      <c r="C63" s="92" t="s">
        <v>233</v>
      </c>
      <c r="D63" s="92" t="s">
        <v>234</v>
      </c>
      <c r="E63" s="90" t="s">
        <v>171</v>
      </c>
      <c r="F63" s="91" t="s">
        <v>172</v>
      </c>
      <c r="G63" s="93" t="s">
        <v>101</v>
      </c>
      <c r="H63" s="16" t="s">
        <v>73</v>
      </c>
      <c r="I63" s="16" t="s">
        <v>73</v>
      </c>
      <c r="J63" s="16" t="s">
        <v>80</v>
      </c>
      <c r="K63" s="56">
        <v>1750</v>
      </c>
      <c r="L63" s="94">
        <v>500</v>
      </c>
      <c r="M63" s="94">
        <v>250</v>
      </c>
      <c r="N63" s="94">
        <v>250</v>
      </c>
      <c r="O63" s="94">
        <v>250</v>
      </c>
      <c r="P63" s="94">
        <v>250</v>
      </c>
      <c r="Q63" s="94">
        <v>250</v>
      </c>
      <c r="R63" s="57"/>
      <c r="S63" s="57"/>
      <c r="T63" s="57"/>
      <c r="U63" s="57"/>
      <c r="V63" s="57"/>
      <c r="W63" s="57"/>
      <c r="X63" s="1"/>
      <c r="Y63" s="1"/>
      <c r="Z63" s="1"/>
      <c r="AA63" s="1"/>
      <c r="AB63" s="1"/>
      <c r="AC63" s="1"/>
      <c r="AD63" s="52">
        <v>17009.999999999996</v>
      </c>
      <c r="AE63" s="2"/>
      <c r="AF63" s="6">
        <f t="shared" si="0"/>
        <v>0</v>
      </c>
      <c r="AG63" s="2"/>
      <c r="AH63" s="2"/>
      <c r="AI63" s="2"/>
    </row>
    <row r="64" spans="1:35" s="19" customFormat="1" ht="27.75" customHeight="1">
      <c r="A64" s="1"/>
      <c r="B64" s="17"/>
      <c r="C64" s="17"/>
      <c r="D64" s="18"/>
      <c r="E64" s="53" t="s">
        <v>97</v>
      </c>
      <c r="F64" s="4"/>
      <c r="G64" s="4"/>
      <c r="H64" s="4"/>
      <c r="I64" s="4"/>
      <c r="J64" s="53"/>
      <c r="K64" s="3"/>
      <c r="L64" s="54"/>
      <c r="M64" s="55"/>
      <c r="N64" s="54"/>
      <c r="O64" s="54"/>
      <c r="P64" s="54"/>
      <c r="Q64" s="54"/>
      <c r="R64" s="54"/>
      <c r="S64" s="54"/>
      <c r="T64" s="54"/>
      <c r="U64" s="54"/>
      <c r="V64" s="54"/>
      <c r="W64" s="54"/>
      <c r="X64" s="4"/>
      <c r="Y64" s="4"/>
      <c r="Z64" s="4"/>
      <c r="AA64" s="4"/>
      <c r="AB64" s="4"/>
      <c r="AC64" s="4"/>
      <c r="AD64" s="5">
        <f>SUM(AD15:AD63)</f>
        <v>67094.13</v>
      </c>
      <c r="AE64" s="5"/>
      <c r="AF64" s="5">
        <f>SUM(AF15:AF63)</f>
        <v>0</v>
      </c>
      <c r="AG64" s="4"/>
      <c r="AH64" s="4"/>
      <c r="AI64" s="4"/>
    </row>
    <row r="65" spans="1:185" s="19" customFormat="1">
      <c r="A65" s="20"/>
      <c r="B65" s="20"/>
      <c r="C65" s="21"/>
      <c r="D65" s="20"/>
      <c r="E65" s="22"/>
      <c r="F65" s="22"/>
      <c r="G65" s="22"/>
      <c r="H65" s="22"/>
      <c r="I65" s="22"/>
      <c r="J65" s="22"/>
      <c r="K65" s="23"/>
      <c r="L65" s="22"/>
      <c r="M65" s="24"/>
      <c r="N65" s="22"/>
      <c r="O65" s="22"/>
      <c r="P65" s="22"/>
      <c r="Q65" s="22"/>
      <c r="R65" s="22"/>
      <c r="S65" s="22"/>
      <c r="T65" s="22"/>
      <c r="U65" s="22"/>
      <c r="V65" s="22"/>
      <c r="W65" s="22"/>
      <c r="X65" s="22"/>
      <c r="Y65" s="22"/>
      <c r="Z65" s="22"/>
      <c r="AA65" s="22"/>
      <c r="AB65" s="22"/>
      <c r="AC65" s="22"/>
      <c r="AD65" s="22"/>
      <c r="AE65" s="22"/>
      <c r="AF65" s="22"/>
      <c r="AG65" s="22"/>
      <c r="AH65" s="22"/>
      <c r="AI65" s="22"/>
    </row>
    <row r="66" spans="1:185" s="31" customFormat="1">
      <c r="A66" s="25" t="s">
        <v>8</v>
      </c>
      <c r="B66" s="25"/>
      <c r="C66" s="25"/>
      <c r="D66" s="26"/>
      <c r="E66" s="26"/>
      <c r="F66" s="27"/>
      <c r="G66" s="28"/>
      <c r="H66" s="26"/>
      <c r="I66" s="26"/>
      <c r="J66" s="29"/>
      <c r="K66" s="26"/>
      <c r="L66" s="26"/>
      <c r="M66" s="26"/>
      <c r="N66" s="26"/>
      <c r="O66" s="26"/>
      <c r="P66" s="26"/>
      <c r="Q66" s="26"/>
      <c r="R66" s="26"/>
      <c r="S66" s="26"/>
      <c r="T66" s="26"/>
      <c r="U66" s="26"/>
      <c r="V66" s="26"/>
      <c r="W66" s="26"/>
      <c r="X66" s="26"/>
      <c r="Y66" s="26"/>
      <c r="Z66" s="26"/>
      <c r="AA66" s="26"/>
      <c r="AB66" s="26"/>
      <c r="AC66" s="26"/>
      <c r="AD66" s="26"/>
      <c r="AE66" s="30"/>
      <c r="AF66" s="30"/>
      <c r="AG66" s="30"/>
      <c r="AH66" s="30"/>
      <c r="AI66" s="26"/>
    </row>
    <row r="67" spans="1:185" s="19" customFormat="1" ht="19.5" customHeight="1">
      <c r="A67" s="73" t="s">
        <v>9</v>
      </c>
      <c r="B67" s="73"/>
      <c r="C67" s="73"/>
      <c r="D67" s="73"/>
      <c r="E67" s="73"/>
      <c r="F67" s="75" t="s">
        <v>81</v>
      </c>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row>
    <row r="68" spans="1:185" s="19" customFormat="1">
      <c r="A68" s="73" t="s">
        <v>10</v>
      </c>
      <c r="B68" s="73"/>
      <c r="C68" s="73"/>
      <c r="D68" s="73"/>
      <c r="E68" s="73"/>
      <c r="F68" s="75" t="s">
        <v>61</v>
      </c>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row>
    <row r="69" spans="1:185" s="19" customFormat="1">
      <c r="A69" s="73" t="s">
        <v>11</v>
      </c>
      <c r="B69" s="73"/>
      <c r="C69" s="73"/>
      <c r="D69" s="73"/>
      <c r="E69" s="73"/>
      <c r="F69" s="75" t="s">
        <v>12</v>
      </c>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row>
    <row r="70" spans="1:185" s="19" customFormat="1">
      <c r="A70" s="73" t="s">
        <v>13</v>
      </c>
      <c r="B70" s="73"/>
      <c r="C70" s="73"/>
      <c r="D70" s="73"/>
      <c r="E70" s="73"/>
      <c r="F70" s="75" t="s">
        <v>53</v>
      </c>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row>
    <row r="71" spans="1:185" s="19" customFormat="1">
      <c r="A71" s="73" t="s">
        <v>14</v>
      </c>
      <c r="B71" s="73"/>
      <c r="C71" s="73"/>
      <c r="D71" s="73"/>
      <c r="E71" s="73"/>
      <c r="F71" s="75" t="s">
        <v>45</v>
      </c>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row>
    <row r="72" spans="1:185" s="31" customFormat="1">
      <c r="A72" s="25"/>
      <c r="B72" s="25"/>
      <c r="C72" s="25"/>
      <c r="D72" s="26"/>
      <c r="F72" s="32"/>
      <c r="G72" s="33"/>
      <c r="H72" s="34"/>
      <c r="I72" s="32"/>
      <c r="J72" s="32"/>
      <c r="K72" s="35"/>
      <c r="L72" s="32"/>
      <c r="M72" s="32"/>
      <c r="N72" s="32"/>
      <c r="O72" s="32"/>
      <c r="P72" s="32"/>
      <c r="Q72" s="32"/>
      <c r="R72" s="32"/>
      <c r="S72" s="32"/>
      <c r="T72" s="32"/>
      <c r="U72" s="32"/>
      <c r="V72" s="32"/>
      <c r="W72" s="32"/>
      <c r="X72" s="32"/>
      <c r="Y72" s="32"/>
      <c r="Z72" s="32"/>
      <c r="AA72" s="32"/>
      <c r="AB72" s="32"/>
      <c r="AC72" s="32"/>
      <c r="AD72" s="32"/>
      <c r="AE72" s="32"/>
      <c r="AF72" s="32"/>
      <c r="AG72" s="32"/>
      <c r="AH72" s="32"/>
      <c r="AI72" s="36"/>
    </row>
    <row r="73" spans="1:185" s="31" customFormat="1">
      <c r="A73" s="25" t="s">
        <v>15</v>
      </c>
      <c r="B73" s="25"/>
      <c r="C73" s="25"/>
      <c r="D73" s="26"/>
      <c r="F73" s="32"/>
      <c r="G73" s="33"/>
      <c r="H73" s="34"/>
      <c r="I73" s="32"/>
      <c r="J73" s="32"/>
      <c r="K73" s="35"/>
      <c r="L73" s="32"/>
      <c r="M73" s="32"/>
      <c r="N73" s="32"/>
      <c r="O73" s="32"/>
      <c r="P73" s="32"/>
      <c r="Q73" s="32"/>
      <c r="R73" s="32"/>
      <c r="S73" s="32"/>
      <c r="T73" s="32"/>
      <c r="U73" s="32"/>
      <c r="V73" s="32"/>
      <c r="W73" s="32"/>
      <c r="X73" s="32"/>
      <c r="Y73" s="32"/>
      <c r="Z73" s="32"/>
      <c r="AA73" s="32"/>
      <c r="AB73" s="32"/>
      <c r="AC73" s="32"/>
      <c r="AD73" s="32"/>
      <c r="AE73" s="32"/>
      <c r="AF73" s="32"/>
      <c r="AG73" s="32"/>
      <c r="AH73" s="32"/>
      <c r="AI73" s="36"/>
    </row>
    <row r="74" spans="1:185" s="19" customFormat="1" ht="46.5" customHeight="1">
      <c r="A74" s="73" t="s">
        <v>16</v>
      </c>
      <c r="B74" s="73"/>
      <c r="C74" s="73"/>
      <c r="D74" s="73"/>
      <c r="E74" s="73"/>
      <c r="F74" s="75" t="s">
        <v>42</v>
      </c>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row>
    <row r="75" spans="1:185" s="19" customFormat="1">
      <c r="A75" s="73" t="s">
        <v>17</v>
      </c>
      <c r="B75" s="73"/>
      <c r="C75" s="73"/>
      <c r="D75" s="73"/>
      <c r="E75" s="73"/>
      <c r="F75" s="75" t="s">
        <v>18</v>
      </c>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row>
    <row r="76" spans="1:185" s="37" customFormat="1">
      <c r="A76" s="73" t="s">
        <v>19</v>
      </c>
      <c r="B76" s="73"/>
      <c r="C76" s="73"/>
      <c r="D76" s="73"/>
      <c r="E76" s="73"/>
      <c r="F76" s="75" t="s">
        <v>20</v>
      </c>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row>
    <row r="77" spans="1:185" s="37" customFormat="1" ht="18" customHeight="1">
      <c r="A77" s="73" t="s">
        <v>21</v>
      </c>
      <c r="B77" s="73"/>
      <c r="C77" s="73"/>
      <c r="D77" s="73"/>
      <c r="E77" s="73"/>
      <c r="F77" s="75" t="s">
        <v>83</v>
      </c>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row>
    <row r="78" spans="1:185" s="37" customFormat="1" ht="58.5" customHeight="1">
      <c r="A78" s="73" t="s">
        <v>22</v>
      </c>
      <c r="B78" s="73"/>
      <c r="C78" s="73"/>
      <c r="D78" s="73"/>
      <c r="E78" s="73"/>
      <c r="F78" s="75" t="s">
        <v>84</v>
      </c>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row>
    <row r="79" spans="1:185" s="37" customFormat="1">
      <c r="A79" s="73" t="s">
        <v>23</v>
      </c>
      <c r="B79" s="73"/>
      <c r="C79" s="73"/>
      <c r="D79" s="73"/>
      <c r="E79" s="73"/>
      <c r="F79" s="75" t="s">
        <v>24</v>
      </c>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row>
    <row r="80" spans="1:185" s="38" customFormat="1">
      <c r="A80" s="73" t="s">
        <v>25</v>
      </c>
      <c r="B80" s="73"/>
      <c r="C80" s="73"/>
      <c r="D80" s="73"/>
      <c r="E80" s="73"/>
      <c r="F80" s="75" t="s">
        <v>26</v>
      </c>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GA80" s="39"/>
      <c r="GB80" s="39"/>
      <c r="GC80" s="39"/>
    </row>
    <row r="81" spans="1:185" s="38" customFormat="1">
      <c r="A81" s="73" t="s">
        <v>27</v>
      </c>
      <c r="B81" s="73"/>
      <c r="C81" s="73"/>
      <c r="D81" s="73"/>
      <c r="E81" s="73"/>
      <c r="F81" s="75" t="s">
        <v>44</v>
      </c>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GA81" s="39"/>
      <c r="GB81" s="39"/>
      <c r="GC81" s="39"/>
    </row>
    <row r="82" spans="1:185" s="38" customFormat="1" ht="207.75" customHeight="1">
      <c r="A82" s="73" t="s">
        <v>28</v>
      </c>
      <c r="B82" s="73"/>
      <c r="C82" s="73"/>
      <c r="D82" s="73"/>
      <c r="E82" s="73"/>
      <c r="F82" s="74" t="s">
        <v>56</v>
      </c>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GA82" s="39"/>
      <c r="GB82" s="39"/>
      <c r="GC82" s="39"/>
    </row>
    <row r="83" spans="1:185" s="38" customFormat="1">
      <c r="A83" s="73" t="s">
        <v>47</v>
      </c>
      <c r="B83" s="73"/>
      <c r="C83" s="73"/>
      <c r="D83" s="73"/>
      <c r="E83" s="73"/>
      <c r="F83" s="74" t="s">
        <v>48</v>
      </c>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GA83" s="39"/>
      <c r="GB83" s="39"/>
      <c r="GC83" s="39"/>
    </row>
    <row r="84" spans="1:185" s="38" customFormat="1" ht="51" customHeight="1">
      <c r="A84" s="73" t="s">
        <v>49</v>
      </c>
      <c r="B84" s="73"/>
      <c r="C84" s="73"/>
      <c r="D84" s="73"/>
      <c r="E84" s="73"/>
      <c r="F84" s="74" t="s">
        <v>46</v>
      </c>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GA84" s="39"/>
      <c r="GB84" s="39"/>
      <c r="GC84" s="39"/>
    </row>
    <row r="85" spans="1:185" s="38" customFormat="1">
      <c r="A85" s="83" t="s">
        <v>29</v>
      </c>
      <c r="B85" s="84"/>
      <c r="C85" s="84"/>
      <c r="D85" s="84"/>
      <c r="E85" s="85"/>
      <c r="F85" s="77" t="s">
        <v>30</v>
      </c>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9"/>
      <c r="GA85" s="39"/>
      <c r="GB85" s="39"/>
      <c r="GC85" s="39"/>
    </row>
    <row r="86" spans="1:185" s="38" customFormat="1" ht="29.25" customHeight="1">
      <c r="A86" s="83" t="s">
        <v>31</v>
      </c>
      <c r="B86" s="84"/>
      <c r="C86" s="84"/>
      <c r="D86" s="84"/>
      <c r="E86" s="85"/>
      <c r="F86" s="77" t="s">
        <v>70</v>
      </c>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9"/>
      <c r="GA86" s="39"/>
      <c r="GB86" s="39"/>
      <c r="GC86" s="39"/>
    </row>
    <row r="87" spans="1:185" s="38" customFormat="1" ht="45.75" customHeight="1">
      <c r="A87" s="83" t="s">
        <v>32</v>
      </c>
      <c r="B87" s="84"/>
      <c r="C87" s="84"/>
      <c r="D87" s="84"/>
      <c r="E87" s="85"/>
      <c r="F87" s="77" t="s">
        <v>33</v>
      </c>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9"/>
      <c r="GA87" s="39"/>
      <c r="GB87" s="39"/>
      <c r="GC87" s="39"/>
    </row>
    <row r="88" spans="1:185" s="8" customFormat="1">
      <c r="A88" s="83" t="s">
        <v>34</v>
      </c>
      <c r="B88" s="84"/>
      <c r="C88" s="84"/>
      <c r="D88" s="84"/>
      <c r="E88" s="85"/>
      <c r="F88" s="80" t="s">
        <v>35</v>
      </c>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2"/>
    </row>
    <row r="89" spans="1:185" s="8" customFormat="1">
      <c r="A89" s="83" t="s">
        <v>36</v>
      </c>
      <c r="B89" s="84"/>
      <c r="C89" s="84"/>
      <c r="D89" s="84"/>
      <c r="E89" s="85"/>
      <c r="F89" s="77" t="s">
        <v>50</v>
      </c>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9"/>
    </row>
    <row r="90" spans="1:185" s="8" customFormat="1" ht="90.75" customHeight="1">
      <c r="A90" s="83" t="s">
        <v>51</v>
      </c>
      <c r="B90" s="84"/>
      <c r="C90" s="84"/>
      <c r="D90" s="84"/>
      <c r="E90" s="85"/>
      <c r="F90" s="77" t="s">
        <v>72</v>
      </c>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9"/>
    </row>
    <row r="91" spans="1:185" s="8" customFormat="1">
      <c r="A91" s="40"/>
      <c r="B91" s="40"/>
      <c r="C91" s="40"/>
      <c r="D91" s="76"/>
      <c r="E91" s="76"/>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row>
    <row r="92" spans="1:185" s="8" customFormat="1" ht="36" customHeight="1">
      <c r="A92" s="8" t="s">
        <v>37</v>
      </c>
      <c r="J92" s="31"/>
    </row>
    <row r="93" spans="1:185" s="42" customFormat="1">
      <c r="A93" s="28"/>
      <c r="B93" s="28"/>
      <c r="C93" s="28"/>
      <c r="D93" s="28"/>
      <c r="E93" s="31" t="s">
        <v>38</v>
      </c>
      <c r="G93" s="28" t="s">
        <v>39</v>
      </c>
      <c r="I93" s="28" t="s">
        <v>40</v>
      </c>
      <c r="J93" s="31"/>
      <c r="K93" s="43"/>
      <c r="L93" s="43"/>
      <c r="M93" s="43"/>
      <c r="N93" s="43"/>
      <c r="O93" s="43"/>
      <c r="P93" s="43"/>
      <c r="Q93" s="43"/>
      <c r="R93" s="43"/>
      <c r="S93" s="43"/>
      <c r="T93" s="43"/>
      <c r="U93" s="43"/>
      <c r="V93" s="43"/>
      <c r="W93" s="43"/>
      <c r="X93" s="43"/>
      <c r="Y93" s="43"/>
      <c r="Z93" s="43"/>
      <c r="AA93" s="43"/>
      <c r="AB93" s="43"/>
      <c r="AC93" s="43"/>
      <c r="AD93" s="43"/>
      <c r="AE93" s="31"/>
      <c r="AF93" s="31"/>
      <c r="AG93" s="31"/>
      <c r="AH93" s="31"/>
      <c r="AI93" s="31"/>
    </row>
    <row r="94" spans="1:185" s="42" customFormat="1">
      <c r="A94" s="28"/>
      <c r="B94" s="28"/>
      <c r="C94" s="28"/>
      <c r="D94" s="28"/>
      <c r="E94" s="31"/>
      <c r="F94" s="28"/>
      <c r="G94" s="31"/>
      <c r="H94" s="28"/>
      <c r="I94" s="43"/>
      <c r="J94" s="31"/>
      <c r="K94" s="43"/>
      <c r="L94" s="43"/>
      <c r="M94" s="43"/>
      <c r="N94" s="43"/>
      <c r="O94" s="43"/>
      <c r="P94" s="43"/>
      <c r="Q94" s="43"/>
      <c r="R94" s="43"/>
      <c r="S94" s="43"/>
      <c r="T94" s="43"/>
      <c r="U94" s="43"/>
      <c r="V94" s="43"/>
      <c r="W94" s="43"/>
      <c r="X94" s="43"/>
      <c r="Y94" s="43"/>
      <c r="Z94" s="43"/>
      <c r="AA94" s="43"/>
      <c r="AB94" s="43"/>
      <c r="AC94" s="43"/>
      <c r="AD94" s="43"/>
      <c r="AE94" s="31"/>
      <c r="AF94" s="31"/>
      <c r="AG94" s="31"/>
      <c r="AH94" s="31"/>
      <c r="AI94" s="31"/>
    </row>
    <row r="95" spans="1:185" s="42" customFormat="1">
      <c r="A95" s="28"/>
      <c r="B95" s="28"/>
      <c r="C95" s="28"/>
      <c r="D95" s="28"/>
      <c r="E95" s="31"/>
      <c r="F95" s="8" t="s">
        <v>74</v>
      </c>
      <c r="G95" s="31"/>
      <c r="H95" s="28"/>
      <c r="I95" s="43"/>
      <c r="J95" s="31"/>
      <c r="K95" s="43"/>
      <c r="L95" s="43"/>
      <c r="M95" s="43"/>
      <c r="N95" s="43"/>
      <c r="O95" s="43"/>
      <c r="P95" s="43"/>
      <c r="Q95" s="43"/>
      <c r="R95" s="43"/>
      <c r="S95" s="43"/>
      <c r="T95" s="43"/>
      <c r="U95" s="43"/>
      <c r="V95" s="43"/>
      <c r="W95" s="43"/>
      <c r="X95" s="43"/>
      <c r="Y95" s="43"/>
      <c r="Z95" s="43"/>
      <c r="AA95" s="43"/>
      <c r="AB95" s="43"/>
      <c r="AC95" s="43"/>
      <c r="AD95" s="43"/>
      <c r="AE95" s="31"/>
      <c r="AF95" s="31"/>
      <c r="AG95" s="31"/>
      <c r="AH95" s="31"/>
      <c r="AI95" s="31"/>
    </row>
    <row r="96" spans="1:185">
      <c r="A96" s="26"/>
      <c r="B96" s="26"/>
      <c r="C96" s="26"/>
      <c r="D96" s="31"/>
      <c r="E96" s="31"/>
      <c r="F96" s="31"/>
      <c r="G96" s="28"/>
      <c r="H96" s="26"/>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row>
  </sheetData>
  <autoFilter ref="A13:GC64">
    <filterColumn colId="1"/>
    <filterColumn colId="2"/>
    <filterColumn colId="15"/>
    <filterColumn colId="16"/>
    <filterColumn colId="17"/>
    <filterColumn colId="18"/>
    <filterColumn colId="19"/>
    <filterColumn colId="20"/>
    <filterColumn colId="21"/>
    <filterColumn colId="22"/>
    <filterColumn colId="29"/>
    <filterColumn colId="33"/>
  </autoFilter>
  <mergeCells count="61">
    <mergeCell ref="B14:D14"/>
    <mergeCell ref="A67:E67"/>
    <mergeCell ref="A68:E68"/>
    <mergeCell ref="A69:E69"/>
    <mergeCell ref="A70:E70"/>
    <mergeCell ref="A71:E71"/>
    <mergeCell ref="F80:AI80"/>
    <mergeCell ref="F81:AI81"/>
    <mergeCell ref="A77:E77"/>
    <mergeCell ref="A78:E78"/>
    <mergeCell ref="A79:E79"/>
    <mergeCell ref="F79:AI79"/>
    <mergeCell ref="A81:E81"/>
    <mergeCell ref="A84:E84"/>
    <mergeCell ref="F83:AI83"/>
    <mergeCell ref="F86:AI86"/>
    <mergeCell ref="F85:AI85"/>
    <mergeCell ref="A85:E85"/>
    <mergeCell ref="F84:AI84"/>
    <mergeCell ref="A83:E83"/>
    <mergeCell ref="D91:E91"/>
    <mergeCell ref="F89:AI89"/>
    <mergeCell ref="F87:AI87"/>
    <mergeCell ref="F88:AI88"/>
    <mergeCell ref="A86:E86"/>
    <mergeCell ref="A88:E88"/>
    <mergeCell ref="A89:E89"/>
    <mergeCell ref="A87:E87"/>
    <mergeCell ref="A90:E90"/>
    <mergeCell ref="F90:AI90"/>
    <mergeCell ref="A82:E82"/>
    <mergeCell ref="A80:E80"/>
    <mergeCell ref="F82:AI82"/>
    <mergeCell ref="F67:AI67"/>
    <mergeCell ref="F74:AI74"/>
    <mergeCell ref="F75:AI75"/>
    <mergeCell ref="F77:AI77"/>
    <mergeCell ref="F78:AI78"/>
    <mergeCell ref="F76:AI76"/>
    <mergeCell ref="F68:AI68"/>
    <mergeCell ref="F69:AI69"/>
    <mergeCell ref="F70:AI70"/>
    <mergeCell ref="F71:AI71"/>
    <mergeCell ref="A75:E75"/>
    <mergeCell ref="A76:E76"/>
    <mergeCell ref="A74:E74"/>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5:B63">
    <cfRule type="duplicateValues" dxfId="33" priority="26"/>
  </conditionalFormatting>
  <conditionalFormatting sqref="B15:B63">
    <cfRule type="duplicateValues" dxfId="32" priority="24"/>
    <cfRule type="duplicateValues" dxfId="31" priority="25"/>
  </conditionalFormatting>
  <conditionalFormatting sqref="B63">
    <cfRule type="duplicateValues" dxfId="30" priority="23"/>
  </conditionalFormatting>
  <conditionalFormatting sqref="B15:B62">
    <cfRule type="duplicateValues" dxfId="29" priority="22"/>
  </conditionalFormatting>
  <conditionalFormatting sqref="B15:B63">
    <cfRule type="duplicateValues" dxfId="28" priority="21"/>
  </conditionalFormatting>
  <conditionalFormatting sqref="B15:B63">
    <cfRule type="duplicateValues" dxfId="27" priority="20"/>
  </conditionalFormatting>
  <conditionalFormatting sqref="B15:B63">
    <cfRule type="duplicateValues" dxfId="26" priority="18"/>
    <cfRule type="duplicateValues" dxfId="25" priority="19"/>
  </conditionalFormatting>
  <conditionalFormatting sqref="B50:B52">
    <cfRule type="duplicateValues" dxfId="24" priority="17"/>
  </conditionalFormatting>
  <conditionalFormatting sqref="B47:B49">
    <cfRule type="duplicateValues" dxfId="23" priority="16"/>
  </conditionalFormatting>
  <conditionalFormatting sqref="B29:B46">
    <cfRule type="duplicateValues" dxfId="22" priority="15"/>
  </conditionalFormatting>
  <conditionalFormatting sqref="B53:B63">
    <cfRule type="duplicateValues" dxfId="21" priority="14"/>
  </conditionalFormatting>
  <conditionalFormatting sqref="B15:B28">
    <cfRule type="duplicateValues" dxfId="20" priority="13"/>
  </conditionalFormatting>
  <conditionalFormatting sqref="B15:B49">
    <cfRule type="duplicateValues" dxfId="19" priority="12"/>
  </conditionalFormatting>
  <conditionalFormatting sqref="B15:B46">
    <cfRule type="duplicateValues" dxfId="18" priority="11"/>
  </conditionalFormatting>
  <conditionalFormatting sqref="B15:B63">
    <cfRule type="duplicateValues" dxfId="17" priority="9"/>
    <cfRule type="duplicateValues" dxfId="16" priority="10"/>
  </conditionalFormatting>
  <conditionalFormatting sqref="B46:B51">
    <cfRule type="duplicateValues" dxfId="15" priority="8"/>
  </conditionalFormatting>
  <conditionalFormatting sqref="B39:B45">
    <cfRule type="duplicateValues" dxfId="13" priority="7"/>
  </conditionalFormatting>
  <conditionalFormatting sqref="B15:B38">
    <cfRule type="duplicateValues" dxfId="11" priority="6"/>
  </conditionalFormatting>
  <conditionalFormatting sqref="B15:B45">
    <cfRule type="duplicateValues" dxfId="9" priority="5"/>
  </conditionalFormatting>
  <conditionalFormatting sqref="B15:B38">
    <cfRule type="duplicateValues" dxfId="7" priority="4"/>
  </conditionalFormatting>
  <conditionalFormatting sqref="B52:B63">
    <cfRule type="duplicateValues" dxfId="5" priority="3"/>
  </conditionalFormatting>
  <conditionalFormatting sqref="B15:B63">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6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2017-11-29T07:44:14Z</dcterms:modified>
</cp:coreProperties>
</file>